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4519" refMode="R1C1"/>
</workbook>
</file>

<file path=xl/calcChain.xml><?xml version="1.0" encoding="utf-8"?>
<calcChain xmlns="http://schemas.openxmlformats.org/spreadsheetml/2006/main">
  <c r="E91" i="1"/>
</calcChain>
</file>

<file path=xl/sharedStrings.xml><?xml version="1.0" encoding="utf-8"?>
<sst xmlns="http://schemas.openxmlformats.org/spreadsheetml/2006/main" count="533" uniqueCount="313">
  <si>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</si>
  <si>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</si>
  <si>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</si>
  <si>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</si>
  <si>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</si>
  <si>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</si>
  <si>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</si>
  <si>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</si>
  <si>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</si>
  <si>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</si>
  <si>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</si>
  <si>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</si>
  <si>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</si>
  <si>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</si>
  <si>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</si>
  <si>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</si>
  <si>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</si>
  <si>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</si>
  <si>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</si>
  <si>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</si>
  <si>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</si>
  <si>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</si>
  <si>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</si>
  <si>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</si>
  <si>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</si>
  <si>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"____" ______________2015 г.</t>
  </si>
  <si>
    <t>" _____ " ________________ 2015 г.</t>
  </si>
  <si>
    <t xml:space="preserve">                           Раздел 1. Демонтажные работы</t>
  </si>
  <si>
    <t>ТЕРр63-5-1</t>
  </si>
  <si>
    <t>100 м2 очищаемой поверхности</t>
  </si>
  <si>
    <r>
      <t>Снятие обоев: простых и улучшенных</t>
    </r>
    <r>
      <rPr>
        <i/>
        <sz val="7"/>
        <rFont val="Arial"/>
        <family val="2"/>
        <charset val="204"/>
      </rPr>
      <t xml:space="preserve">
ИНДЕКС К ПОЗИЦИИ:
ТЕРр63-5-1 ТЕРр63-5-1 Снятие обоев: простых и улучшенных ОЗП=13,05; ЗПМ=13,05
НР (1722,08 руб.): 65%=77%*0.85 от ФОТ
СП (1059,74 руб.): 40%=50%*0.8 от ФОТ</t>
    </r>
  </si>
  <si>
    <r>
      <t>1,3963</t>
    </r>
    <r>
      <rPr>
        <i/>
        <sz val="6"/>
        <rFont val="Arial"/>
        <family val="2"/>
        <charset val="204"/>
      </rPr>
      <t xml:space="preserve">
139,63 / 100</t>
    </r>
  </si>
  <si>
    <t>ТЕРр57-3-1</t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</si>
  <si>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</si>
  <si>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ПОЗИЦИИ:
ТЕРр57-3-1 ТЕРр57-3-1 Разборка плинтусов: деревянных и из пластмассовых материалов ОЗП=13,05; ЗПМ=13,05
НР (375,88 руб.): 68%=80%*0.85 от ФОТ
СП (298,5 руб.): 54%=68%*0.8 от ФОТ</t>
    </r>
  </si>
  <si>
    <r>
      <t>0,8036</t>
    </r>
    <r>
      <rPr>
        <i/>
        <sz val="6"/>
        <rFont val="Arial"/>
        <family val="2"/>
        <charset val="204"/>
      </rPr>
      <t xml:space="preserve">
80,36 / 100</t>
    </r>
  </si>
  <si>
    <t>ТЕРр57-2-1</t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</si>
  <si>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</si>
  <si>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ПОЗИЦИИ:
ТЕРр57-2-1 ТЕРр57-2-1 Разборка покрытий полов: из линолеума и релина ОЗП=13,05; ЭМ=7,59; ЗПМ=13,05
НР (525,5 руб.): 68%=80%*0.85 от ФОТ
СП (417,31 руб.): 54%=68%*0.8 от ФОТ</t>
    </r>
  </si>
  <si>
    <r>
      <t>0,3647</t>
    </r>
    <r>
      <rPr>
        <i/>
        <sz val="6"/>
        <rFont val="Arial"/>
        <family val="2"/>
        <charset val="204"/>
      </rPr>
      <t xml:space="preserve">
36,47 / 100</t>
    </r>
  </si>
  <si>
    <t>ТЕРр57-2-3</t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</si>
  <si>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ПОЗИЦИИ:
ТЕРр57-2-3 ТЕРр57-2-3 Разборка покрытий полов: из керамических плиток ОЗП=13,05; ЭМ=7,59; ЗПМ=13,05
НР (587,19 руб.): 68%=80%*0.85 от ФОТ
СП (466,3 руб.): 54%=68%*0.8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</si>
  <si>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</si>
  <si>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ТЕРр57-1-3</t>
  </si>
  <si>
    <t>100 м2 основания</t>
  </si>
  <si>
    <r>
      <t>Разборка оснований покрытия полов: простильных полов</t>
    </r>
    <r>
      <rPr>
        <i/>
        <sz val="7"/>
        <rFont val="Arial"/>
        <family val="2"/>
        <charset val="204"/>
      </rPr>
      <t xml:space="preserve">
ИНДЕКС К ПОЗИЦИИ:
ТЕРр57-1-3 ТЕРр57-1-3 Разборка оснований покрытия полов: простильных полов ОЗП=13,05; ЗПМ=13,05
НР (126,13 руб.): 68%=80%*0.85 от ФОТ
СП (100,16 руб.): 54%=68%*0.8 от ФОТ</t>
    </r>
  </si>
  <si>
    <r>
      <t>0,0583</t>
    </r>
    <r>
      <rPr>
        <i/>
        <sz val="6"/>
        <rFont val="Arial"/>
        <family val="2"/>
        <charset val="204"/>
      </rPr>
      <t xml:space="preserve">
5,83 / 100</t>
    </r>
  </si>
  <si>
    <t>ТЕР15-01-047-15</t>
  </si>
  <si>
    <t>100 м2 поверхности облицовки</t>
  </si>
  <si>
    <r>
      <t>Демонтаж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ПОЗИЦИИ:
ТЕР15-01-047-15 ТЕР15-01-047-15 Устройство: подвесных потолков типа (Армстронг) по каркасу из оцинкованного профиля ОЗП=13,05; ЭМ=5,03; ЗПМ=13,05; МАТ=3,65
НР (8543,29 руб.): 80%=105%*(0.9*0.85) от ФОТ
СП (3951,27 руб.): 37%=55%*(0.85*0.8) от ФОТ</t>
    </r>
  </si>
  <si>
    <r>
      <t>0,5859</t>
    </r>
    <r>
      <rPr>
        <i/>
        <sz val="6"/>
        <rFont val="Arial"/>
        <family val="2"/>
        <charset val="204"/>
      </rPr>
      <t xml:space="preserve">
58,59 / 100</t>
    </r>
  </si>
  <si>
    <t>ТЕРр63-7-5</t>
  </si>
  <si>
    <r>
      <t>Разборка облицовки стен: из керамических глазурованных плиток</t>
    </r>
    <r>
      <rPr>
        <i/>
        <sz val="7"/>
        <rFont val="Arial"/>
        <family val="2"/>
        <charset val="204"/>
      </rPr>
      <t xml:space="preserve">
ИНДЕКС К ПОЗИЦИИ:
ТЕРр63-7-5 ТЕРр63-7-5 Разборка облицовки стен: из керамических глазурованных плиток ОЗП=13,05; ЭМ=7,85; ЗПМ=13,05
НР (1627,07 руб.): 65%=77%*0.85 от ФОТ
СП (1001,27 руб.): 40%=50%*0.8 от ФОТ</t>
    </r>
  </si>
  <si>
    <r>
      <t>0,1765</t>
    </r>
    <r>
      <rPr>
        <i/>
        <sz val="6"/>
        <rFont val="Arial"/>
        <family val="2"/>
        <charset val="204"/>
      </rPr>
      <t xml:space="preserve">
17,65 / 100</t>
    </r>
  </si>
  <si>
    <t>ТЕР46-02-009-02</t>
  </si>
  <si>
    <t>100 м2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</si>
  <si>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ПОЗИЦИИ:
ТЕР46-02-009-02 ТЕР46-02-009-02 Отбивка штукатурки с поверхностей: стен и потолков кирпичных ОЗП=13,05; ЗПМ=13,05
НР (1765,93 руб.): 84%=110%*(0.9*0.85) от ФОТ
СП (1009,1 руб.): 48%=70%*(0.85*0.8) от ФОТ</t>
    </r>
  </si>
  <si>
    <r>
      <t>0,50497</t>
    </r>
    <r>
      <rPr>
        <i/>
        <sz val="6"/>
        <rFont val="Arial"/>
        <family val="2"/>
        <charset val="204"/>
      </rPr>
      <t xml:space="preserve">
(32,84+17,657) / 100</t>
    </r>
  </si>
  <si>
    <t>ТЕРр53-1-1</t>
  </si>
  <si>
    <t>100 м2 стен</t>
  </si>
  <si>
    <r>
      <t>Разборка обшивки: из панелей, стен</t>
    </r>
    <r>
      <rPr>
        <i/>
        <sz val="7"/>
        <rFont val="Arial"/>
        <family val="2"/>
        <charset val="204"/>
      </rPr>
      <t xml:space="preserve">
ИНДЕКС К ПОЗИЦИИ:
ТЕРр53-1-1 ТЕРр53-1-1 Разборка обшивки: неоштукатуренных деревянных стен ОЗП=13,05; ЭМ=8,8; ЗПМ=13,05
НР (193,61 руб.): 73%=86%*0.85 от ФОТ
СП (148,52 руб.): 56%=70%*0.8 от ФОТ</t>
    </r>
  </si>
  <si>
    <r>
      <t>0,1145</t>
    </r>
    <r>
      <rPr>
        <i/>
        <sz val="6"/>
        <rFont val="Arial"/>
        <family val="2"/>
        <charset val="204"/>
      </rPr>
      <t xml:space="preserve">
11,45 / 100</t>
    </r>
  </si>
  <si>
    <t>ТЕРр65-33-1</t>
  </si>
  <si>
    <t>100 жалюзийных решеток</t>
  </si>
  <si>
    <r>
      <t>Снятие жалюзийных решеток</t>
    </r>
    <r>
      <rPr>
        <i/>
        <sz val="7"/>
        <rFont val="Arial"/>
        <family val="2"/>
        <charset val="204"/>
      </rPr>
      <t xml:space="preserve">
ИНДЕКС К ПОЗИЦИИ:
ТЕРр65-33-1 ТЕРр65-33-1 Смена жалюзийных решеток ОЗП=13,05; ЭМ=7,51; ЗПМ=13,05; МАТ=4,09
НР (729,97 руб.): 88%=103%*0.85 от ФОТ
СП (398,16 руб.): 48%=60%*0.8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</si>
  <si>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</si>
  <si>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 xml:space="preserve">                           Раздел 2. Ремонтные работы</t>
  </si>
  <si>
    <t>ТЕР11-01-008-03</t>
  </si>
  <si>
    <t>1 м3 изоляции</t>
  </si>
  <si>
    <r>
      <t>Устройство тепло- и звукоизоляции засыпной: керамзитовой</t>
    </r>
    <r>
      <rPr>
        <i/>
        <sz val="7"/>
        <rFont val="Arial"/>
        <family val="2"/>
        <charset val="204"/>
      </rPr>
      <t xml:space="preserve">
ИНДЕКС К ПОЗИЦИИ:
ТЕР11-01-008-03 ТЕР11-01-008-03 Устройство тепло- и звукоизоляции засыпной: керамзитовой ОЗП=13,05; ЭМ=6,59; ЗПМ=13,05; МАТ=9,21
НР (732,89 руб.): 94%=123%*(0.9*0.85) от ФОТ
СП (397,63 руб.): 51%=75%*(0.85*0.8) от ФОТ</t>
    </r>
  </si>
  <si>
    <t>ТЕР11-01-011-03</t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</si>
  <si>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</si>
  <si>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ИНДЕКС К ПОЗИЦИИ:
ТЕР11-01-011-03 ТЕР11-01-011-03 Устройство стяжек: бетонных толщиной 20 мм ОЗП=13,05; ЭМ=7,51; ЗПМ=13,05; МАТ=6,27
НР (1004,15 руб.): 94%=123%*(0.9*0.85) от ФОТ
СП (544,8 руб.): 51%=75%*(0.85*0.8) от ФОТ</t>
    </r>
  </si>
  <si>
    <r>
      <t>0,1183</t>
    </r>
    <r>
      <rPr>
        <i/>
        <sz val="6"/>
        <rFont val="Arial"/>
        <family val="2"/>
        <charset val="204"/>
      </rPr>
      <t xml:space="preserve">
11,83 / 100</t>
    </r>
  </si>
  <si>
    <t>ТЕР11-01-011-04</t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</si>
  <si>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ИНДЕКС К ПОЗИЦИИ:
ТЕР11-01-011-04 ТЕР11-01-011-04 Устройство стяжек: на каждые 5 мм изменения толщины стяжки добавлять или исключать к расценке 11-01-011-03 ОЗП=13,05; ЭМ=7,39; ЗПМ=13,05; МАТ=6,26
НР (20,89 руб.): 94%=123%*(0.9*0.85) от ФОТ
СП (11,33 руб.): 51%=75%*(0.85*0.8) от ФОТ</t>
    </r>
  </si>
  <si>
    <t>ТЕР11-01-011-08</t>
  </si>
  <si>
    <r>
      <t>Устройство стяжек: из выравнивающей смеси типа "Ветонит" 5000, толщиной 5 мм</t>
    </r>
    <r>
      <rPr>
        <i/>
        <sz val="7"/>
        <rFont val="Arial"/>
        <family val="2"/>
        <charset val="204"/>
      </rPr>
      <t xml:space="preserve">
ИНДЕКС К ПОЗИЦИИ:
ТЕР11-01-011-08 ТЕР11-01-011-08 Устройство стяжек: из выравнивающей смеси типа 'Ветонит' 5000, толщиной 5 мм ОЗП=13,05; ЭМ=6,31; ЗПМ=13,05; МАТ=1,79
НР (816,42 руб.): 94%=123%*(0.9*0.85) от ФОТ
СП (442,95 руб.): 51%=75%*(0.85*0.8)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</si>
  <si>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</si>
  <si>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ТЕР11-01-047-01</t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</si>
  <si>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ПОЗИЦИИ:
ТЕР11-01-047-01 ТЕР11-01-047-01 Устройство покрытий из плит керамогранитных размером: 40х40 см ОЗП=13,05; ЭМ=10,7; ЗПМ=13,05; МАТ=3,21
НР (8591,68 руб.): 94%=123%*(0.9*0.85) от ФОТ
СП (4661,45 руб.): 51%=75%*(0.85*0.8) от ФОТ</t>
    </r>
  </si>
  <si>
    <r>
      <t>0,1243</t>
    </r>
    <r>
      <rPr>
        <i/>
        <sz val="6"/>
        <rFont val="Arial"/>
        <family val="2"/>
        <charset val="204"/>
      </rPr>
      <t xml:space="preserve">
(11,83+0,6) / 100</t>
    </r>
  </si>
  <si>
    <t>тек.цена</t>
  </si>
  <si>
    <t>Грунтовка акриловая PARADE G30 расход 8м2/кг</t>
  </si>
  <si>
    <t>кг</t>
  </si>
  <si>
    <r>
      <t>1,55375</t>
    </r>
    <r>
      <rPr>
        <b/>
        <i/>
        <sz val="6"/>
        <rFont val="Arial"/>
        <family val="2"/>
        <charset val="204"/>
      </rPr>
      <t xml:space="preserve">
12,43/8</t>
    </r>
  </si>
  <si>
    <r>
      <t>76,81</t>
    </r>
    <r>
      <rPr>
        <b/>
        <i/>
        <sz val="5"/>
        <rFont val="Arial"/>
        <family val="2"/>
        <charset val="204"/>
      </rPr>
      <t xml:space="preserve">
855/10/1,18*1,06</t>
    </r>
  </si>
  <si>
    <t>ТЕР11-01-035-04</t>
  </si>
  <si>
    <r>
      <t>Устройство покрытий: из плит древесностружечных</t>
    </r>
    <r>
      <rPr>
        <i/>
        <sz val="7"/>
        <rFont val="Arial"/>
        <family val="2"/>
        <charset val="204"/>
      </rPr>
      <t xml:space="preserve">
ИНДЕКС К ПОЗИЦИИ:
ТЕР11-01-035-04 ТЕР11-01-035-04 Устройство покрытий: из плит древесностружечных ОЗП=13,05; ЭМ=5,39; ЗПМ=13,05; МАТ=7,2
НР (3888,62 руб.): 94%=123%*(0.9*0.85) от ФОТ
СП (2109,78 руб.): 51%=75%*(0.85*0.8) от ФОТ</t>
    </r>
  </si>
  <si>
    <t>ТЕР11-01-036-03</t>
  </si>
  <si>
    <r>
      <t>Устройство покрытий: из линолеума насухо из готовых ковров на комнату</t>
    </r>
    <r>
      <rPr>
        <i/>
        <sz val="7"/>
        <rFont val="Arial"/>
        <family val="2"/>
        <charset val="204"/>
      </rPr>
      <t xml:space="preserve">
ИНДЕКС К ПОЗИЦИИ:
ТЕР11-01-036-03 ТЕР11-01-036-03 Устройство покрытий: из линолеума насухо из готовых ковров на комнату ОЗП=13,05; ЭМ=5,39; ЗПМ=13,05; МАТ=3,39
НР (1364,08 руб.): 94%=123%*(0.9*0.85) от ФОТ
СП (740,09 руб.): 51%=75%*(0.85*0.8) от ФОТ</t>
    </r>
  </si>
  <si>
    <t>тек. цена</t>
  </si>
  <si>
    <t>Линолеум ГРАНД WILSON 1</t>
  </si>
  <si>
    <t>м2</t>
  </si>
  <si>
    <t>ТЕР11-01-040-03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</si>
  <si>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ОЗП=13,05; ЭМ=3,31; ЗПМ=13,05; МАТ=5,69
НР (1242,37 руб.): 94%=123%*(0.9*0.85) от ФОТ
СП (674,05 руб.): 51%=75%*(0.85*0.8) от ФОТ</t>
    </r>
  </si>
  <si>
    <t>ТЕР11-01-039-04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</si>
  <si>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ИНДЕКС К ПОЗИЦИИ:
ТЕР11-01-039-04 ТЕР11-01-039-04 Устройство плинтусов: из плиток керамических ОЗП=13,05; ЭМ=4,85; ЗПМ=13,05; МАТ=4,67
НР (510,59 руб.): 94%=123%*(0.9*0.85) от ФОТ
СП (277,02 руб.): 51%=75%*(0.85*0.8) от ФОТ</t>
    </r>
  </si>
  <si>
    <t>ТЕРр61-2-1</t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</si>
  <si>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</si>
  <si>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ПОЗИЦИИ:
ТЕРр61-2-1 ТЕРр61-2-1 Ремонт штукатурки внутренних стен по камню известковым раствором площадью отдельных мест: до 1 м2 толщиной слоя до 20 мм ОЗП=13,05; ЭМ=7,59; ЗПМ=13,05; МАТ=5,49
НР (3681,56 руб.): 67%=79%*0.85 от ФОТ
СП (2197,94 руб.): 40%=50%*0.8 от ФОТ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</si>
  <si>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</si>
  <si>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ТЕРр61-2-2</t>
  </si>
  <si>
    <r>
  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61-2-1</t>
    </r>
    <r>
      <rPr>
        <i/>
        <sz val="7"/>
        <rFont val="Arial"/>
        <family val="2"/>
        <charset val="204"/>
      </rPr>
      <t xml:space="preserve">
ИНДЕКС К ПОЗИЦИИ:
ТЕРр61-2-2 ТЕРр61-2-2 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61-2-1 ОЗП=13,05; ЭМ=7,59; ЗПМ=13,05; МАТ=5,48
НР (536,26 руб.): 67%=79%*0.85 от ФОТ
СП (320,16 руб.): 40%=50%*0.8 от ФОТ</t>
    </r>
  </si>
  <si>
    <t>ТЕР15-02-019-03</t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</si>
  <si>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</si>
  <si>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ИНДЕКС К ПОЗИЦИИ:
ТЕР15-02-019-03 ТЕР15-02-019-03 Сплошное выравнивание внутренних поверхностей (однослойное оштукатуривание)из сухих растворных смесей толщиной до 10 мм: стен ОЗП=13,05; ЭМ=10,34; ЗПМ=13,05; МАТ=10,32
НР (10534,93 руб.): 80%=105%*(0.9*0.85) от ФОТ
СП (4872,4 руб.): 37%=55%*(0.85*0.8) от ФОТ</t>
    </r>
  </si>
  <si>
    <r>
      <t>0,9842</t>
    </r>
    <r>
      <rPr>
        <i/>
        <sz val="6"/>
        <rFont val="Arial"/>
        <family val="2"/>
        <charset val="204"/>
      </rPr>
      <t xml:space="preserve">
98,42 / 100</t>
    </r>
  </si>
  <si>
    <r>
      <t>12,3025</t>
    </r>
    <r>
      <rPr>
        <b/>
        <i/>
        <sz val="6"/>
        <rFont val="Arial"/>
        <family val="2"/>
        <charset val="204"/>
      </rPr>
      <t xml:space="preserve">
98,42/8</t>
    </r>
  </si>
  <si>
    <t>ТЕР15-04-006-04</t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</si>
  <si>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ОЗП=13,05; ЭМ=5,26; ЗПМ=13,05; МАТ=11,1
НР (3766,21 руб.): 80%=105%*(0.9*0.85) от ФОТ
СП (1741,87 руб.): 37%=55%*(0.85*0.8) от ФОТ</t>
    </r>
  </si>
  <si>
    <r>
      <t>1,1142</t>
    </r>
    <r>
      <rPr>
        <i/>
        <sz val="6"/>
        <rFont val="Arial"/>
        <family val="2"/>
        <charset val="204"/>
      </rPr>
      <t xml:space="preserve">
111,42 / 100</t>
    </r>
  </si>
  <si>
    <r>
      <t>27,855</t>
    </r>
    <r>
      <rPr>
        <b/>
        <i/>
        <sz val="6"/>
        <rFont val="Arial"/>
        <family val="2"/>
        <charset val="204"/>
      </rPr>
      <t xml:space="preserve">
111,42*2/8</t>
    </r>
  </si>
  <si>
    <t>ТЕР15-04-027-05</t>
  </si>
  <si>
    <t>100 м2 окрашиваемой поверхности</t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</si>
  <si>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ИНДЕКС К ПОЗИЦИИ:
ТЕР15-04-027-05 ТЕР15-04-027-05 Третья шпатлевка при высококачественной окраске по штукатурке и сборным конструкциям: стен, подготовленных под окраску ОЗП=13,05; ЭМ=5,14; ЗПМ=13,05; МАТ=3,49
НР (2736,63 руб.): 80%=105%*(0.9*0.85) от ФОТ
СП (1265,69 руб.): 37%=55%*(0.85*0.8) от ФОТ</t>
    </r>
  </si>
  <si>
    <t>ТЕР15-06-001-03</t>
  </si>
  <si>
    <t>100 м2 оклеиваемой и обиваемой поверхности</t>
  </si>
  <si>
    <r>
      <t>Оклейка обоями стен по монолитной штукатурке и бетону: типа «Линкруста»</t>
    </r>
    <r>
      <rPr>
        <i/>
        <sz val="7"/>
        <rFont val="Arial"/>
        <family val="2"/>
        <charset val="204"/>
      </rPr>
      <t xml:space="preserve">
ИНДЕКС К ПОЗИЦИИ:
ТЕР15-06-001-03 ТЕР15-06-001-03 Оклейка обоями стен по монолитной штукатурке и бетону: типа «Линкруста» ОЗП=13,05; ЭМ=5,39; ЗПМ=13,05; МАТ=11,29
НР (11439,38 руб.): 80%=105%*(0.9*0.85) от ФОТ
СП (5290,71 руб.): 37%=55%*(0.85*0.8) от ФОТ</t>
    </r>
  </si>
  <si>
    <t>ТЕР15-06-004-01</t>
  </si>
  <si>
    <t>100 м2 поверхности стен</t>
  </si>
  <si>
    <r>
      <t>Вторая окраска стен, оклееных стеклообоями, красками</t>
    </r>
    <r>
      <rPr>
        <i/>
        <sz val="7"/>
        <rFont val="Arial"/>
        <family val="2"/>
        <charset val="204"/>
      </rPr>
      <t xml:space="preserve">
ИНДЕКС К ПОЗИЦИИ:
ТЕР15-06-004-01 ТЕР15-06-004-01 Вторая окраска стен, оклееных стеклообоями, красками ОЗП=13,05; ЗПМ=13,05
НР (1932,12 руб.): 80%=105%*(0.9*0.85) от ФОТ
СП (893,61 руб.): 37%=55%*(0.85*0.8) от ФОТ</t>
    </r>
  </si>
  <si>
    <t>Краска акриловая PARADE W3 влагостойкая Белая матовая 10</t>
  </si>
  <si>
    <r>
      <t>149,5</t>
    </r>
    <r>
      <rPr>
        <b/>
        <i/>
        <sz val="5"/>
        <rFont val="Arial"/>
        <family val="2"/>
        <charset val="204"/>
      </rPr>
      <t xml:space="preserve">
1495/10</t>
    </r>
  </si>
  <si>
    <t>ТЕР15-04-026-06</t>
  </si>
  <si>
    <r>
      <t>Высококачественная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ИНДЕКС К ПОЗИЦИИ:
ТЕР15-04-026-06 ТЕР15-04-026-06 Высококачественная окраска масляными составами по штукатурке: стен ОЗП=13,05; ЭМ=4,98; ЗПМ=13,05; МАТ=3,72
НР (4522,44 руб.): 80%=105%*(0.9*0.85) от ФОТ
СП (2091,63 руб.): 37%=55%*(0.85*0.8) от ФОТ</t>
    </r>
  </si>
  <si>
    <r>
      <t>0,2717</t>
    </r>
    <r>
      <rPr>
        <i/>
        <sz val="6"/>
        <rFont val="Arial"/>
        <family val="2"/>
        <charset val="204"/>
      </rPr>
      <t xml:space="preserve">
27,17 / 100</t>
    </r>
  </si>
  <si>
    <t>ТЕР10-05-009-02</t>
  </si>
  <si>
    <t>100 м2 стен (за вычетом проемов)</t>
  </si>
  <si>
    <r>
      <t>Облицовка стен по системе «КНАУФ» по одинарному металлическому каркасу из ПН и ПС профилей пластиковыми панелями: с дверным проемом</t>
    </r>
    <r>
      <rPr>
        <i/>
        <sz val="7"/>
        <rFont val="Arial"/>
        <family val="2"/>
        <charset val="204"/>
      </rPr>
      <t xml:space="preserve">
ИНДЕКС К ПОЗИЦИИ:
ТЕР10-05-009-02 ТЕР10-05-009-02 Облицовка стен по системе «КНАУФ» по одинарному металлическому каркасу из ПН и ПС профилей гипсокартонными листами в один слой (С 625): с дверным проемом ОЗП=13,05; ЭМ=4,53; ЗПМ=13,05; МАТ=4,46
НР (4986,76 руб.): 90%=118%*(0.9*0.85) от ФОТ
СП (2382,56 руб.): 43%=63%*(0.85*0.8) от ФОТ</t>
    </r>
  </si>
  <si>
    <r>
      <t>0,3389</t>
    </r>
    <r>
      <rPr>
        <i/>
        <sz val="6"/>
        <rFont val="Arial"/>
        <family val="2"/>
        <charset val="204"/>
      </rPr>
      <t xml:space="preserve">
(28,89+5) / 100</t>
    </r>
  </si>
  <si>
    <t>панель пластиковая 250*2700*10 цветная</t>
  </si>
  <si>
    <t>шт</t>
  </si>
  <si>
    <t>ТЕР15-01-050-04</t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</si>
  <si>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</si>
  <si>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ИНДЕКС К ПОЗИЦИИ:
ТЕР15-01-050-04 ТЕР15-01-050-04 Облицовка оконных и дверных откосов декоративным бумажно-слоистым пластиком или листами из синтетических материалов на клее ОЗП=13,05; ЭМ=5; ЗПМ=13,05; МАТ=1,27
НР (11299,01 руб.): 80%=105%*(0.9*0.85) от ФОТ
СП (5225,79 руб.): 37%=55%*(0.85*0.8) от ФОТ</t>
    </r>
  </si>
  <si>
    <r>
      <t>0,3433</t>
    </r>
    <r>
      <rPr>
        <i/>
        <sz val="6"/>
        <rFont val="Arial"/>
        <family val="2"/>
        <charset val="204"/>
      </rPr>
      <t xml:space="preserve">
(32,83+1,5) / 100</t>
    </r>
  </si>
  <si>
    <t>Откос оконный утепл 1500*600*10 мм</t>
  </si>
  <si>
    <t>Откос оконный утепл 2000*600*10 мм</t>
  </si>
  <si>
    <t>Пена профессиональная TITAN gun О2 750 мл</t>
  </si>
  <si>
    <t>ТЕР10-01-036-01</t>
  </si>
  <si>
    <t>100 п. м</t>
  </si>
  <si>
    <r>
      <t>Установка уголков ПВХ на клее</t>
    </r>
    <r>
      <rPr>
        <i/>
        <sz val="7"/>
        <rFont val="Arial"/>
        <family val="2"/>
        <charset val="204"/>
      </rPr>
      <t xml:space="preserve">
ИНДЕКС К ПОЗИЦИИ:
ТЕР10-01-036-01 ТЕР10-01-036-01 Установка уголков ПВХ на клее ОЗП=13,05; ЗПМ=13,05; МАТ=3,41
НР (2304,34 руб.): 90%=118%*(0.9*0.85) от ФОТ
СП (1100,96 руб.): 43%=63%*(0.85*0.8) от ФОТ</t>
    </r>
  </si>
  <si>
    <r>
      <t>1,666</t>
    </r>
    <r>
      <rPr>
        <i/>
        <sz val="6"/>
        <rFont val="Arial"/>
        <family val="2"/>
        <charset val="204"/>
      </rPr>
      <t xml:space="preserve">
166,6 / 100</t>
    </r>
  </si>
  <si>
    <t>F профиль откосный ПВХ 3м</t>
  </si>
  <si>
    <t>L профиль стартовый ПВХ 3м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</si>
  <si>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ПОЗИЦИИ:
ТЕР15-01-047-15 ТЕР15-01-047-15 Устройство: подвесных потолков типа (Армстронг) по каркасу из оцинкованного профиля ОЗП=13,05; ЭМ=5,03; ЗПМ=13,05; МАТ=3,65
НР (12292,22 руб.): 80%=105%*(0.9*0.85) от ФОТ
СП (5685,15 руб.): 37%=55%*(0.85*0.8) от ФОТ</t>
    </r>
  </si>
  <si>
    <t>ТЕР15-01-047-16</t>
  </si>
  <si>
    <r>
      <t>Устройство: потолков реечных алюминиевых</t>
    </r>
    <r>
      <rPr>
        <i/>
        <sz val="7"/>
        <rFont val="Arial"/>
        <family val="2"/>
        <charset val="204"/>
      </rPr>
      <t xml:space="preserve">
ИНДЕКС К ПОЗИЦИИ:
ТЕР15-01-047-16 ТЕР15-01-047-16 Устройство: потолков реечных алюминиевых ОЗП=13,05; ЭМ=4,81; ЗПМ=13,05; МАТ=5,95
НР (1320,79 руб.): 80%=105%*(0.9*0.85) от ФОТ
СП (610,87 руб.): 37%=55%*(0.85*0.8) от ФОТ</t>
    </r>
  </si>
  <si>
    <t>панель пластиковая 250*3000*10 белый глянец</t>
  </si>
  <si>
    <t>ТЕР46-03-017-01</t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</si>
  <si>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</si>
  <si>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ПОЗИЦИИ:
ТЕР46-03-017-01 ТЕР46-03-017-01 Заделка отверстий, гнезд и борозд: в перекрытиях железобетонных площадью до 0,1 м2 ОЗП=13,05; ЭМ=4,82; ЗПМ=13,05; МАТ=5,19
НР (14018,63 руб.): 84%=110%*(0.9*0.85) от ФОТ
СП (8010,65 руб.): 48%=70%*(0.85*0.8) от ФОТ</t>
    </r>
  </si>
  <si>
    <t>ТЕР46-03-017-07</t>
  </si>
  <si>
    <r>
      <t>Заделка кирпичом гнезд, борозд и концов балок</t>
    </r>
    <r>
      <rPr>
        <i/>
        <sz val="7"/>
        <rFont val="Arial"/>
        <family val="2"/>
        <charset val="204"/>
      </rPr>
      <t xml:space="preserve">
ИНДЕКС К ПОЗИЦИИ:
ТЕР46-03-017-07 ТЕР46-03-017-07 Заделка кирпичом гнезд, борозд и концов балок ОЗП=13,05; ЭМ=4,81; ЗПМ=13,05; МАТ=5,51
НР (3383,39 руб.): 84%=110%*(0.9*0.85) от ФОТ
СП (1933,37 руб.): 48%=70%*(0.85*0.8) от ФОТ</t>
    </r>
  </si>
  <si>
    <t>ТЕР10-01-060-01</t>
  </si>
  <si>
    <t>100 м коробок блоков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</si>
  <si>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ИНДЕКС К ПОЗИЦИИ:
ТЕР10-01-060-01 ТЕР10-01-060-01 Установка и крепление наличников ОЗП=13,05; ЭМ=4,85; ЗПМ=13,05; МАТ=9,15
НР (92,77 руб.): 90%=118%*(0.9*0.85) от ФОТ
СП (44,32 руб.): 43%=63%*(0.85*0.8) от ФОТ</t>
    </r>
  </si>
  <si>
    <t>Доска отбойная ламинированная 150мм</t>
  </si>
  <si>
    <t>м</t>
  </si>
  <si>
    <t>ТЕР18-03-001-02</t>
  </si>
  <si>
    <t>100 кВт радиаторов и конвекторов</t>
  </si>
  <si>
    <t>Радиатор "Рифар"сек 6</t>
  </si>
  <si>
    <t>1секция</t>
  </si>
  <si>
    <t>Кронштейн для радиаторов</t>
  </si>
  <si>
    <t>компл.</t>
  </si>
  <si>
    <t>ТЕР16-05-001-01</t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</si>
  <si>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</si>
  <si>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 до 25 мм</t>
    </r>
    <r>
      <rPr>
        <i/>
        <sz val="7"/>
        <rFont val="Arial"/>
        <family val="2"/>
        <charset val="204"/>
      </rPr>
      <t xml:space="preserve">
ИНДЕКС К ПОЗИЦИИ:
ТЕР16-05-001-01 ТЕР16-05-001-01 Установка вентилей, задвижек, затворов, клапанов обратных, кранов проходных на трубопроводах из стальных труб диаметром: до 25 мм ОЗП=13,05; ЭМ=6,53; ЗПМ=13,05; МАТ=4,03
НР (10542,99 руб.): 98%=128%*(0.9*0.85) от ФОТ
СП (6024,56 руб.): 56%=83%*(0.85*0.8) от ФОТ</t>
    </r>
  </si>
  <si>
    <r>
      <t>30</t>
    </r>
    <r>
      <rPr>
        <i/>
        <sz val="6"/>
        <rFont val="Arial"/>
        <family val="2"/>
        <charset val="204"/>
      </rPr>
      <t xml:space="preserve">
20+10</t>
    </r>
  </si>
  <si>
    <t>Кран для радиатора угловой диам.25х3/4</t>
  </si>
  <si>
    <t>Универсальный комплект "Блистер" 25х3/4</t>
  </si>
  <si>
    <t xml:space="preserve">                           Раздел 3. Кабинет ВДГО</t>
  </si>
  <si>
    <r>
      <t>Снятие обоев: простых и улучшенных</t>
    </r>
    <r>
      <rPr>
        <i/>
        <sz val="7"/>
        <rFont val="Arial"/>
        <family val="2"/>
        <charset val="204"/>
      </rPr>
      <t xml:space="preserve">
ИНДЕКС К ПОЗИЦИИ:
ТЕРр63-5-1 ТЕРр63-5-1 Снятие обоев: простых и улучшенных ОЗП=13,05; ЗПМ=13,05
НР (1273,27 руб.): 65%=77%*0.85 от ФОТ
СП (783,55 руб.): 40%=50%*0.8 от ФОТ</t>
    </r>
  </si>
  <si>
    <r>
      <t>1,0324</t>
    </r>
    <r>
      <rPr>
        <i/>
        <sz val="6"/>
        <rFont val="Arial"/>
        <family val="2"/>
        <charset val="204"/>
      </rPr>
      <t xml:space="preserve">
103,24 / 100</t>
    </r>
  </si>
  <si>
    <r>
      <t>Демонтаж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ПОЗИЦИИ:
ТЕР15-01-047-15 ТЕР15-01-047-15 Устройство: подвесных потолков типа (Армстронг) по каркасу из оцинкованного профиля ОЗП=13,05; ЭМ=5,03; ЗПМ=13,05; МАТ=3,65
НР (4374,45 руб.): 80%=105%*(0.9*0.85) от ФОТ
СП (2023,18 руб.): 37%=55%*(0.85*0.8)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</si>
  <si>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</si>
  <si>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ПОЗИЦИИ:
ТЕРр57-3-1 ТЕРр57-3-1 Разборка плинтусов: деревянных и из пластмассовых материалов ОЗП=13,05; ЗПМ=13,05
НР (16095,33 руб.): 68%=80%*0.85 от ФОТ
СП (12781,59 руб.): 54%=68%*0.8 от ФОТ</t>
    </r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</si>
  <si>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ПОЗИЦИИ:
ТЕРр57-2-1 ТЕРр57-2-1 Разборка покрытий полов: из линолеума и релина ОЗП=13,05; ЭМ=7,59; ЗПМ=13,05
НР (742,37 руб.): 68%=80%*0.85 от ФОТ
СП (589,53 руб.): 54%=68%*0.8 от ФОТ</t>
    </r>
  </si>
  <si>
    <r>
      <t>0,5152</t>
    </r>
    <r>
      <rPr>
        <i/>
        <sz val="6"/>
        <rFont val="Arial"/>
        <family val="2"/>
        <charset val="204"/>
      </rPr>
      <t xml:space="preserve">
51,52 / 100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</si>
  <si>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ПОЗИЦИИ:
ТЕР46-02-009-02 ТЕР46-02-009-02 Отбивка штукатурки с поверхностей: стен и потолков кирпичных ОЗП=13,05; ЗПМ=13,05
НР (426,65 руб.): 84%=110%*(0.9*0.85) от ФОТ
СП (243,8 руб.): 48%=70%*(0.85*0.8) от ФОТ</t>
    </r>
  </si>
  <si>
    <r>
      <t>0,122</t>
    </r>
    <r>
      <rPr>
        <i/>
        <sz val="6"/>
        <rFont val="Arial"/>
        <family val="2"/>
        <charset val="204"/>
      </rPr>
      <t xml:space="preserve">
12,2 / 100</t>
    </r>
  </si>
  <si>
    <t>ТЕР10-05-001-01</t>
  </si>
  <si>
    <t>100 м2 перегородок (за вычетом проемов)</t>
  </si>
  <si>
    <r>
      <t>Облицовка стен из гипсокартонных листов (ГКЛ) по системе «КНАУФ» с одинарным металлическим каркасом : глухих</t>
    </r>
    <r>
      <rPr>
        <i/>
        <sz val="7"/>
        <rFont val="Arial"/>
        <family val="2"/>
        <charset val="204"/>
      </rPr>
      <t xml:space="preserve">
ИНДЕКС К ПОЗИЦИИ:
ТЕР10-05-001-01 ТЕР10-05-001-01 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глухих ОЗП=13,05; ЭМ=4,89; ЗПМ=13,05; МАТ=4,85
НР (1786,39 руб.): 90%=118%*(0.9*0.85) от ФОТ
СП (853,5 руб.): 43%=63%*(0.85*0.8) от ФОТ</t>
    </r>
  </si>
  <si>
    <r>
      <t>0,083</t>
    </r>
    <r>
      <rPr>
        <i/>
        <sz val="6"/>
        <rFont val="Arial"/>
        <family val="2"/>
        <charset val="204"/>
      </rPr>
      <t xml:space="preserve">
8,3 / 100</t>
    </r>
  </si>
  <si>
    <t>Утеплитель ППЖ200 1000*500*50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</si>
  <si>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ИНДЕКС К ПОЗИЦИИ:
ТЕР15-02-019-03 ТЕР15-02-019-03 Сплошное выравнивание внутренних поверхностей (однослойное оштукатуривание)из сухих растворных смесей толщиной до 10 мм: стен ОЗП=13,05; ЭМ=10,34; ЗПМ=13,05; МАТ=10,32
НР (11050,84 руб.): 80%=105%*(0.9*0.85) от ФОТ
СП (5111,01 руб.): 37%=55%*(0.85*0.8) от ФОТ</t>
    </r>
  </si>
  <si>
    <r>
      <t>12,905</t>
    </r>
    <r>
      <rPr>
        <b/>
        <i/>
        <sz val="6"/>
        <rFont val="Arial"/>
        <family val="2"/>
        <charset val="204"/>
      </rPr>
      <t xml:space="preserve">
103,24/8</t>
    </r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</si>
  <si>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ОЗП=13,05; ЭМ=5,26; ЗПМ=13,05; МАТ=11,1
НР (3489,7 руб.): 80%=105%*(0.9*0.85) от ФОТ
СП (1613,99 руб.): 37%=55%*(0.85*0.8) от ФОТ</t>
    </r>
  </si>
  <si>
    <r>
      <t>25,81</t>
    </r>
    <r>
      <rPr>
        <b/>
        <i/>
        <sz val="6"/>
        <rFont val="Arial"/>
        <family val="2"/>
        <charset val="204"/>
      </rPr>
      <t xml:space="preserve">
103,24*2/8</t>
    </r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</si>
  <si>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ИНДЕКС К ПОЗИЦИИ:
ТЕР15-04-027-05 ТЕР15-04-027-05 Третья шпатлевка при высококачественной окраске по штукатурке и сборным конструкциям: стен, подготовленных под окраску ОЗП=13,05; ЭМ=5,14; ЗПМ=13,05; МАТ=3,49
НР (2535,71 руб.): 80%=105%*(0.9*0.85) от ФОТ
СП (1172,77 руб.): 37%=55%*(0.85*0.8) от ФОТ</t>
    </r>
  </si>
  <si>
    <r>
      <t>Оклейка обоями стен по монолитной штукатурке и бетону: типа «Линкруста»</t>
    </r>
    <r>
      <rPr>
        <i/>
        <sz val="7"/>
        <rFont val="Arial"/>
        <family val="2"/>
        <charset val="204"/>
      </rPr>
      <t xml:space="preserve">
ИНДЕКС К ПОЗИЦИИ:
ТЕР15-06-001-03 ТЕР15-06-001-03 Оклейка обоями стен по монолитной штукатурке и бетону: типа «Линкруста» ОЗП=13,05; ЭМ=5,39; ЗПМ=13,05; МАТ=11,29
НР (10599,56 руб.): 80%=105%*(0.9*0.85) от ФОТ
СП (4902,3 руб.): 37%=55%*(0.85*0.8) от ФОТ</t>
    </r>
  </si>
  <si>
    <r>
      <t>Вторая окраска стен, оклееных стеклообоями, красками</t>
    </r>
    <r>
      <rPr>
        <i/>
        <sz val="7"/>
        <rFont val="Arial"/>
        <family val="2"/>
        <charset val="204"/>
      </rPr>
      <t xml:space="preserve">
ИНДЕКС К ПОЗИЦИИ:
ТЕР15-06-004-01 ТЕР15-06-004-01 Вторая окраска стен, оклееных стеклообоями, красками ОЗП=13,05; ЗПМ=13,05
НР (1790,27 руб.): 80%=105%*(0.9*0.85) от ФОТ
СП (828 руб.): 37%=55%*(0.85*0.8) от ФОТ</t>
    </r>
  </si>
  <si>
    <t>ТЕР11-01-036-01</t>
  </si>
  <si>
    <r>
      <t>Устройство покрытий: из линолеума на клее«Бустилат»</t>
    </r>
    <r>
      <rPr>
        <i/>
        <sz val="7"/>
        <rFont val="Arial"/>
        <family val="2"/>
        <charset val="204"/>
      </rPr>
      <t xml:space="preserve">
ИНДЕКС К ПОЗИЦИИ:
ТЕР11-01-036-01 ТЕР11-01-036-01 Устройство покрытий: из линолеума на клее«Бустилат» ОЗП=13,05; ЭМ=5,39; ЗПМ=13,05; МАТ=4,45
НР (5575,02 руб.): 94%=123%*(0.9*0.85) от ФОТ
СП (3024,74 руб.): 51%=75%*(0.85*0.8) от ФОТ</t>
    </r>
  </si>
  <si>
    <t>Тек. цена</t>
  </si>
  <si>
    <t>Клей для линолеума 400гр./м2</t>
  </si>
  <si>
    <r>
      <t>20,608</t>
    </r>
    <r>
      <rPr>
        <b/>
        <i/>
        <sz val="6"/>
        <rFont val="Arial"/>
        <family val="2"/>
        <charset val="204"/>
      </rPr>
      <t xml:space="preserve">
51,52*0,4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</si>
  <si>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ПОЗИЦИИ:
ТЕР11-01-040-03 ТЕР11-01-040-03 Устройство плинтусов поливинилхлоридных: на винтах самонарезающих ОЗП=13,05; ЭМ=3,31; ЗПМ=13,05; МАТ=5,69
НР (531,98 руб.): 94%=123%*(0.9*0.85) от ФОТ
СП (288,63 руб.): 51%=75%*(0.85*0.8) от ФОТ</t>
    </r>
  </si>
  <si>
    <r>
      <t>0,3441</t>
    </r>
    <r>
      <rPr>
        <i/>
        <sz val="6"/>
        <rFont val="Arial"/>
        <family val="2"/>
        <charset val="204"/>
      </rPr>
      <t xml:space="preserve">
34,41 / 100</t>
    </r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</si>
  <si>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ИНДЕКС К ПОЗИЦИИ:
ТЕР15-01-050-04 ТЕР15-01-050-04 Облицовка оконных и дверных откосов декоративным бумажно-слоистым пластиком или листами из синтетических материалов на клее ОЗП=13,05; ЭМ=5; ЗПМ=13,05; МАТ=1,27
НР (4015,38 руб.): 80%=105%*(0.9*0.85) от ФОТ
СП (1857,12 руб.): 37%=55%*(0.85*0.8) от ФОТ</t>
    </r>
  </si>
  <si>
    <r>
      <t>Установка уголков ПВХ на клее</t>
    </r>
    <r>
      <rPr>
        <i/>
        <sz val="7"/>
        <rFont val="Arial"/>
        <family val="2"/>
        <charset val="204"/>
      </rPr>
      <t xml:space="preserve">
ИНДЕКС К ПОЗИЦИИ:
ТЕР10-01-036-01 ТЕР10-01-036-01 Установка уголков ПВХ на клее ОЗП=13,05; ЗПМ=13,05; МАТ=3,41
НР (912,89 руб.): 90%=118%*(0.9*0.85) от ФОТ
СП (436,16 руб.): 43%=63%*(0.85*0.8) от ФОТ</t>
    </r>
  </si>
  <si>
    <r>
      <t>0,66</t>
    </r>
    <r>
      <rPr>
        <i/>
        <sz val="6"/>
        <rFont val="Arial"/>
        <family val="2"/>
        <charset val="204"/>
      </rPr>
      <t xml:space="preserve">
66 / 100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</si>
  <si>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ПОЗИЦИИ:
ТЕР15-01-047-15 ТЕР15-01-047-15 Устройство: подвесных потолков типа (Армстронг) по каркасу из оцинкованного профиля ОЗП=13,05; ЭМ=5,03; ЗПМ=13,05; МАТ=3,65
НР (6294,02 руб.): 80%=105%*(0.9*0.85) от ФОТ
СП (2910,99 руб.): 37%=55%*(0.85*0.8) от ФОТ</t>
    </r>
  </si>
  <si>
    <t xml:space="preserve">                           Раздел 4. Душевые</t>
  </si>
  <si>
    <t>ТЕРр65-4-1</t>
  </si>
  <si>
    <t>100 приборов</t>
  </si>
  <si>
    <r>
      <t>Демонтаж: умывальников и раковин</t>
    </r>
    <r>
      <rPr>
        <i/>
        <sz val="7"/>
        <rFont val="Arial"/>
        <family val="2"/>
        <charset val="204"/>
      </rPr>
      <t xml:space="preserve">
ИНДЕКС К ПОЗИЦИИ:
ТЕРр65-4-1 ТЕРр65-4-1 Демонтаж: умывальников и раковин ОЗП=13,05; ЭМ=7,59; ЗПМ=13,05
НР (324,92 руб.): 63%=74%*0.85 от ФОТ
СП (206,3 руб.): 40%=50%*0.8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</si>
  <si>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</si>
  <si>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ТЕРр65-4-2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</si>
  <si>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ПОЗИЦИИ:
ТЕРр65-4-2 ТЕРр65-4-2 Демонтаж: унитазов и писсуаров ОЗП=13,05; ЭМ=7,59; ЗПМ=13,05
НР (404,01 руб.): 63%=74%*0.85 от ФОТ
СП (256,52 руб.): 40%=50%*0.8 от ФОТ</t>
    </r>
  </si>
  <si>
    <t>ТЕРр65-3-6</t>
  </si>
  <si>
    <t>100 шт. арматуры</t>
  </si>
  <si>
    <r>
      <t>Снятие смесителя: с душевой сеткой</t>
    </r>
    <r>
      <rPr>
        <i/>
        <sz val="7"/>
        <rFont val="Arial"/>
        <family val="2"/>
        <charset val="204"/>
      </rPr>
      <t xml:space="preserve">
ИНДЕКС К ПОЗИЦИИ:
ТЕРр65-3-6 ТЕРр65-3-6 Снятие смесителя: с душевой сеткой ОЗП=13,05; ЭМ=7,59; ЗПМ=13,05
НР (217,76 руб.): 63%=74%*0.85 от ФОТ
СП (138,26 руб.): 40%=50%*0.8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</si>
  <si>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</si>
  <si>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r>
      <t>Разборка облицовки стен: из керамических глазурованных плиток</t>
    </r>
    <r>
      <rPr>
        <i/>
        <sz val="7"/>
        <rFont val="Arial"/>
        <family val="2"/>
        <charset val="204"/>
      </rPr>
      <t xml:space="preserve">
ИНДЕКС К ПОЗИЦИИ:
ТЕРр63-7-5 ТЕРр63-7-5 Разборка облицовки стен: из керамических глазурованных плиток ОЗП=13,05; ЭМ=7,85; ЗПМ=13,05
НР (5355,95 руб.): 65%=77%*0.85 от ФОТ
СП (3295,97 руб.): 40%=50%*0.8 от ФОТ</t>
    </r>
  </si>
  <si>
    <r>
      <t>0,581</t>
    </r>
    <r>
      <rPr>
        <i/>
        <sz val="6"/>
        <rFont val="Arial"/>
        <family val="2"/>
        <charset val="204"/>
      </rPr>
      <t xml:space="preserve">
58,1 / 100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</si>
  <si>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ПОЗИЦИИ:
ТЕР46-02-009-02 ТЕР46-02-009-02 Отбивка штукатурки с поверхностей: стен и потолков кирпичных ОЗП=13,05; ЗПМ=13,05
НР (2509,16 руб.): 84%=110%*(0.9*0.85) от ФОТ
СП (1433,81 руб.): 48%=70%*(0.85*0.8) от ФОТ</t>
    </r>
  </si>
  <si>
    <r>
      <t>0,7175</t>
    </r>
    <r>
      <rPr>
        <i/>
        <sz val="6"/>
        <rFont val="Arial"/>
        <family val="2"/>
        <charset val="204"/>
      </rPr>
      <t xml:space="preserve">
(58,1+13,65) / 100</t>
    </r>
  </si>
  <si>
    <t>ТЕР46-04-012-03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</si>
  <si>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ПОЗИЦИИ:
ТЕР46-04-012-03 ТЕР46-04-012-03 Разборка деревянных заполнений проемов: дверных и воротных ОЗП=13,05; ЭМ=7,59; ЗПМ=13,05
НР (1284,21 руб.): 84%=110%*(0.9*0.85) от ФОТ
СП (733,83 руб.): 48%=70%*(0.85*0.8) от ФОТ</t>
    </r>
  </si>
  <si>
    <r>
      <t>0,0692</t>
    </r>
    <r>
      <rPr>
        <i/>
        <sz val="6"/>
        <rFont val="Arial"/>
        <family val="2"/>
        <charset val="204"/>
      </rPr>
      <t xml:space="preserve">
(5,12+1,8) / 100</t>
    </r>
  </si>
  <si>
    <t>ТЕРр54-3-1</t>
  </si>
  <si>
    <t>100 м2 подшивки</t>
  </si>
  <si>
    <r>
      <t>Разборка подшивки потолков: чистой из пластиковых панелей</t>
    </r>
    <r>
      <rPr>
        <i/>
        <sz val="7"/>
        <rFont val="Arial"/>
        <family val="2"/>
        <charset val="204"/>
      </rPr>
      <t xml:space="preserve">
ИНДЕКС К ПОЗИЦИИ:
ТЕРр54-3-1 ТЕРр54-3-1 Разборка подшивки потолков: чистой из строганных досок ОЗП=13,05; ЭМ=7,59; ЗПМ=13,05
НР (231,37 руб.): 72%=85%*0.85 от ФОТ
СП (205,66 руб.): 64%=80%*0.8 от ФОТ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</si>
  <si>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ПОЗИЦИИ:
ТЕРр57-2-3 ТЕРр57-2-3 Разборка покрытий полов: из керамических плиток ОЗП=13,05; ЭМ=7,59; ЗПМ=13,05
НР (560,76 руб.): 68%=80%*0.85 от ФОТ
СП (445,31 руб.): 54%=68%*0.8 от ФОТ</t>
    </r>
  </si>
  <si>
    <r>
      <t>0,0573</t>
    </r>
    <r>
      <rPr>
        <i/>
        <sz val="6"/>
        <rFont val="Arial"/>
        <family val="2"/>
        <charset val="204"/>
      </rPr>
      <t xml:space="preserve">
5,73 / 100</t>
    </r>
  </si>
  <si>
    <r>
      <t>Покрытие поверхностей грунтовкой глубокого проникновения: за 2 раза стен</t>
    </r>
    <r>
      <rPr>
        <i/>
        <sz val="7"/>
        <rFont val="Arial"/>
        <family val="2"/>
        <charset val="204"/>
      </rPr>
      <t xml:space="preserve">
ИНДЕКС К ПОЗИЦИИ:
ТЕР15-04-006-04 ТЕР15-04-006-04 Покрытие поверхностей грунтовкой глубокого проникновения: за 2 раза стен ОЗП=13,05; ЭМ=5,26; ЗПМ=13,05; МАТ=11,1
НР (2157,58 руб.): 80%=105%*(0.9*0.85) от ФОТ
СП (997,88 руб.): 37%=55%*(0.85*0.8) от ФОТ</t>
    </r>
  </si>
  <si>
    <r>
      <t>0,6383</t>
    </r>
    <r>
      <rPr>
        <i/>
        <sz val="6"/>
        <rFont val="Arial"/>
        <family val="2"/>
        <charset val="204"/>
      </rPr>
      <t xml:space="preserve">
(58,1+5,73) / 100</t>
    </r>
  </si>
  <si>
    <r>
      <t>15,9575</t>
    </r>
    <r>
      <rPr>
        <b/>
        <i/>
        <sz val="6"/>
        <rFont val="Arial"/>
        <family val="2"/>
        <charset val="204"/>
      </rPr>
      <t xml:space="preserve">
63,83*2/8</t>
    </r>
  </si>
  <si>
    <t>ТЕР15-02-036-01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</si>
  <si>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ИНДЕКС К ПОЗИЦИИ:
ТЕР15-02-036-01 ТЕР15-02-036-01 Штукатурка по сетке без устройства каркаса: улучшенная стен ОЗП=13,05; ЭМ=7,29; ЗПМ=13,05; МАТ=5,19
НР (15173,46 руб.): 80%=105%*(0.9*0.85) от ФОТ
СП (7017,73 руб.): 37%=55%*(0.85*0.8) от ФОТ</t>
    </r>
  </si>
  <si>
    <t>ТЕР15-01-020-11</t>
  </si>
  <si>
    <r>
      <t>Облицовка стен на клее из сухих смесей плитками: в общественных зданиях по кирпичу и бетону</t>
    </r>
    <r>
      <rPr>
        <i/>
        <sz val="7"/>
        <rFont val="Arial"/>
        <family val="2"/>
        <charset val="204"/>
      </rPr>
      <t xml:space="preserve">
ИНДЕКС К ПОЗИЦИИ:
ТЕР15-01-020-11 ТЕР15-01-020-11 Облицовка стен на клее из сухих смесей с карнизными, плинтусными и угловыми плитками: в общественных зданиях по кирпичу и бетону ОЗП=13,05; ЭМ=9,39; ЗПМ=13,05; МАТ=4,06
НР (20867,88 руб.): 80%=105%*(0.9*0.85) от ФОТ
СП (9651,39 руб.): 37%=55%*(0.85*0.8) от ФОТ</t>
    </r>
  </si>
  <si>
    <t>ТЕР10-01-047-04</t>
  </si>
  <si>
    <t>100 м2 проемов</t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</si>
  <si>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</t>
    </r>
    <r>
      <rPr>
        <i/>
        <sz val="7"/>
        <rFont val="Arial"/>
        <family val="2"/>
        <charset val="204"/>
      </rPr>
      <t xml:space="preserve">
ИНДЕКС К ПОЗИЦИИ:
ТЕР10-01-047-04 ТЕР10-01-047-04 Установка блоков из ПВХ в наружных и внутренних дверных проемах: в перегородках и деревянных нерубленных стенах площадью проема до 3 м2 ОЗП=13,05; ЭМ=4,91; ЗПМ=13,05; МАТ=2,48
НР (2348,33 руб.): 90%=118%*(0.9*0.85) от ФОТ
СП (1121,98 руб.): 43%=63%*(0.85*0.8) от ФОТ</t>
    </r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</si>
  <si>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ПОЗИЦИИ:
ТЕР11-01-047-01 ТЕР11-01-047-01 Устройство покрытий из плит керамогранитных размером: 40х40 см ОЗП=13,05; ЭМ=10,7; ЗПМ=13,05; МАТ=3,21
НР (3960,61 руб.): 94%=123%*(0.9*0.85) от ФОТ
СП (2148,84 руб.): 51%=75%*(0.85*0.8) от ФОТ</t>
    </r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</si>
  <si>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ИНДЕКС К ПОЗИЦИИ:
ТЕР15-01-050-04 ТЕР15-01-050-04 Облицовка оконных и дверных откосов декоративным бумажно-слоистым пластиком или листами из синтетических материалов на клее ОЗП=13,05; ЭМ=5; ЗПМ=13,05; МАТ=1,27
НР (4492,62 руб.): 80%=105%*(0.9*0.85) от ФОТ
СП (2077,83 руб.): 37%=55%*(0.85*0.8) от ФОТ</t>
    </r>
  </si>
  <si>
    <r>
      <t>0,1365</t>
    </r>
    <r>
      <rPr>
        <i/>
        <sz val="6"/>
        <rFont val="Arial"/>
        <family val="2"/>
        <charset val="204"/>
      </rPr>
      <t xml:space="preserve">
13,65 / 100</t>
    </r>
  </si>
  <si>
    <t>Откос оконный утепл 3000*600*10 мм</t>
  </si>
  <si>
    <r>
      <t>Установка уголков ПВХ на клее</t>
    </r>
    <r>
      <rPr>
        <i/>
        <sz val="7"/>
        <rFont val="Arial"/>
        <family val="2"/>
        <charset val="204"/>
      </rPr>
      <t xml:space="preserve">
ИНДЕКС К ПОЗИЦИИ:
ТЕР10-01-036-01 ТЕР10-01-036-01 Установка уголков ПВХ на клее ОЗП=13,05; ЗПМ=13,05; МАТ=3,41
НР (892,13 руб.): 90%=118%*(0.9*0.85) от ФОТ
СП (426,24 руб.): 43%=63%*(0.85*0.8) от ФОТ</t>
    </r>
  </si>
  <si>
    <r>
      <t>0,645</t>
    </r>
    <r>
      <rPr>
        <i/>
        <sz val="6"/>
        <rFont val="Arial"/>
        <family val="2"/>
        <charset val="204"/>
      </rPr>
      <t xml:space="preserve">
64,5 / 100</t>
    </r>
  </si>
  <si>
    <t>ТЕРр65-6-1</t>
  </si>
  <si>
    <r>
      <t>Смена: трапов диаметром до 50 мм</t>
    </r>
    <r>
      <rPr>
        <i/>
        <sz val="7"/>
        <rFont val="Arial"/>
        <family val="2"/>
        <charset val="204"/>
      </rPr>
      <t xml:space="preserve">
ИНДЕКС К ПОЗИЦИИ:
ТЕРр65-6-1 ТЕРр65-6-1 Смена: трапов диаметром до 50 мм ОЗП=13,05; ЭМ=5,56; ЗПМ=13,05; МАТ=3,88
НР (540,53 руб.): 88%=103%*0.85 от ФОТ
СП (294,84 руб.): 48%=60%*0.8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</si>
  <si>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</t>
    </r>
    <r>
      <rPr>
        <i/>
        <sz val="7"/>
        <rFont val="Arial"/>
        <family val="2"/>
        <charset val="204"/>
      </rPr>
      <t xml:space="preserve">
ИНДЕКС К ПОЗИЦИИ:
ТЕР16-05-001-01 ТЕР16-05-001-01 Установка вентилей, задвижек, затворов, клапанов обратных, кранов проходных на трубопроводах из стальных труб диаметром: до 25 мм ОЗП=13,05; ЭМ=6,53; ЗПМ=13,05; МАТ=4,03
НР (5271,5 руб.): 98%=128%*(0.9*0.85) от ФОТ
СП (3012,28 руб.): 56%=83%*(0.85*0.8) от ФОТ</t>
    </r>
  </si>
  <si>
    <t>Шаровой кран D20</t>
  </si>
  <si>
    <t>Муфта комбинированная штуцер 20*1/2 " pp-r Rostuplast</t>
  </si>
  <si>
    <t>ТЕР17-01-003-01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</si>
  <si>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</si>
  <si>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ИНДЕКС К ПОЗИЦИИ:
ТЕР17-01-003-01 ТЕР17-01-003-01 Установка унитазов: с бачком непосредственно присоединенным ОЗП=13,05; ЭМ=5,46; ЗПМ=13,05; МАТ=6,42
НР (3149,44 руб.): 98%=128%*(0.9*0.85) от ФОТ
СП (1799,68 руб.): 56%=83%*(0.85*0.8)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</si>
  <si>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</si>
  <si>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Унитаз-Компакт "САМАРСКИЙ" эконом (арматура 1 режим. "Уклад", сиденье полипропилен, крепление)</t>
  </si>
  <si>
    <t>Подводка гибкая для воды 60 см Г1/2"-Г1/2" 573-842 АКВАТЕХНИКА</t>
  </si>
  <si>
    <t>Гофра С-990 110//18</t>
  </si>
  <si>
    <t>ТЕР17-01-005-04</t>
  </si>
  <si>
    <r>
      <t>Установка раковин</t>
    </r>
    <r>
      <rPr>
        <i/>
        <sz val="7"/>
        <rFont val="Arial"/>
        <family val="2"/>
        <charset val="204"/>
      </rPr>
      <t xml:space="preserve">
ИНДЕКС К ПОЗИЦИИ:
ТЕР17-01-005-04 ТЕР17-01-005-04 Установка раковин ОЗП=13,05; ЭМ=5,28; ЗПМ=13,05; МАТ=3,13
НР (1153,01 руб.): 98%=128%*(0.9*0.85) от ФОТ
СП (658,86 руб.): 56%=83%*(0.85*0.8) от ФОТ</t>
    </r>
  </si>
  <si>
    <t>Умывальник Соната белый 1 кат с отверстием</t>
  </si>
  <si>
    <t>Пьедестал Соната белый 1 кат</t>
  </si>
  <si>
    <t>Сифон "Орио" А-3013 гофрированный, 1 1/2"-40/50//45</t>
  </si>
  <si>
    <t>ТЕР17-01-002-03</t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</si>
  <si>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</si>
  <si>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ИНДЕКС К ПОЗИЦИИ:
ТЕР17-01-002-03 ТЕР17-01-002-03 Установка смесителей ОЗП=13,05; ЭМ=6,18; ЗПМ=13,05; МАТ=6
НР (1419,49 руб.): 98%=128%*(0.9*0.85) от ФОТ
СП (811,14 руб.): 56%=83%*(0.85*0.8) от ФОТ</t>
    </r>
  </si>
  <si>
    <r>
      <t>0,8</t>
    </r>
    <r>
      <rPr>
        <i/>
        <sz val="6"/>
        <rFont val="Arial"/>
        <family val="2"/>
        <charset val="204"/>
      </rPr>
      <t xml:space="preserve">
(5+3) / 10</t>
    </r>
  </si>
  <si>
    <t>Смеситель ORTA BILINA 10189 (Watt 1732289С hb) д/ум</t>
  </si>
  <si>
    <t>Подводка гибкая для смесителя 50 см Г1/2"-М10х18 кор. 573-855 АКВАТЕХНИКА</t>
  </si>
  <si>
    <t>Cмеситель для душа Milardo davsb00m03, Davis, латунь</t>
  </si>
  <si>
    <t>Итого прямые затраты по смете в текущих ценах</t>
  </si>
  <si>
    <t>Итого прямые затраты по смете с учетом коэффициентов к итогам (МДС35 пр.1 т.3 п.6._Ремонт существующих зданий (включая жилые дома) без расселения ОЗП=1,5; ЭМ=1,5; ЗПМ=1,5; ТЗ=1,5; ТЗМ=1,5  (Поз. 1, 7, 56, 86, 2-5, 58-59, 90, 6, 24, 26, 28-32, 35, 38, 42-43, 57, 62-63, 65, 67-70, 73, 75, 78, 82, 91, 93-94, 97, 100, 104, 8, 46-47, 60, 87-88, 9-10, 107, 11-15, 17-21, 71-72, 74, 96, 16, 25, 27, 33-34, 36-37, 39-41, 44-45, 48-49, 61, 64, 66, 76-77, 79-81, 92, 95, 98-99, 101-103, 105-106, 22-23, 50-55, 108-122, 83-85, 89))</t>
  </si>
  <si>
    <t>Накладные расходы</t>
  </si>
  <si>
    <t>Сметная прибыль</t>
  </si>
  <si>
    <t>Итоги по смете:</t>
  </si>
  <si>
    <t xml:space="preserve">  Стекольные, обойные и облицовочные работы (ремонтно-строительные)</t>
  </si>
  <si>
    <t xml:space="preserve">  Полы (ремонтно-строительные)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</si>
  <si>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</si>
  <si>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</si>
  <si>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Стены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</si>
  <si>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</si>
  <si>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Полы</t>
  </si>
  <si>
    <t xml:space="preserve">  Деревянные конструкции</t>
  </si>
  <si>
    <t xml:space="preserve">  Штукатурные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</si>
  <si>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</si>
  <si>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демонтаж и разборка (ремонтно-строительные)</t>
  </si>
  <si>
    <t xml:space="preserve">  Перекрытия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</si>
  <si>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</si>
  <si>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</si>
  <si>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</si>
  <si>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</si>
  <si>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</si>
  <si>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</si>
  <si>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</si>
  <si>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</si>
  <si>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</si>
  <si>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</si>
  <si>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</si>
  <si>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___________________________1767690,49</t>
  </si>
  <si>
    <t>руб.</t>
  </si>
  <si>
    <t>___________________________346807,15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</si>
  <si>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</si>
  <si>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</si>
  <si>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</si>
  <si>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</si>
  <si>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</si>
  <si>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_______________________________________________________________________________________________2472,45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</si>
  <si>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</si>
  <si>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</si>
  <si>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_______________________________________________________________________________________________20,9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</si>
  <si>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</si>
  <si>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4кв 2016</t>
  </si>
  <si>
    <t>Производственное здание конторы (инв№ 04001850)  г.Новотроицк ул.Железнодорожная д.17</t>
  </si>
  <si>
    <r>
      <t>Установка радиаторов стальных</t>
    </r>
    <r>
      <rPr>
        <i/>
        <sz val="7"/>
        <rFont val="Arial"/>
        <family val="2"/>
        <charset val="204"/>
      </rPr>
      <t xml:space="preserve">
ИНДЕКС К ПОЗИЦИИ:
ТЕР18-03-001-02 ТЕР18-03-001-02 Установка радиаторов: стальных ОЗП=13,05; ЭМ=5,67; ЗПМ=13,05; МАТ=5,26
НР (3249,74 руб.): 98%=128%*(0.9*0.85) от ФОТ
СП (1856,99 руб.): 56%=83%*(0.85*0.8) от ФОТ</t>
    </r>
  </si>
  <si>
    <r>
      <t>0,204</t>
    </r>
    <r>
      <rPr>
        <i/>
        <sz val="6"/>
        <rFont val="Arial"/>
        <family val="2"/>
        <charset val="204"/>
      </rPr>
      <t xml:space="preserve">
100*0,204/100</t>
    </r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</si>
</sst>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73" zoomScaleNormal="75" zoomScaleSheetLayoutView="75" workbookViewId="0">
      <selection activeCell="A79" sqref="A79:A8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19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20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23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23</v>
      </c>
      <c r="O4" s="6"/>
      <c r="P4" s="6"/>
      <c r="Q4" s="6"/>
      <c r="R4" s="11"/>
    </row>
    <row r="5" spans="1:18" outlineLevel="1">
      <c r="A5" s="10" t="s">
        <v>26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3</v>
      </c>
      <c r="D12" s="19" t="s">
        <v>310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308</v>
      </c>
      <c r="E16" s="5"/>
      <c r="F16" s="6"/>
      <c r="G16" s="6"/>
      <c r="H16" s="6"/>
      <c r="I16" s="20"/>
      <c r="J16" s="55" t="s">
        <v>296</v>
      </c>
      <c r="K16" s="56"/>
      <c r="L16" s="12" t="s">
        <v>297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302</v>
      </c>
      <c r="E17" s="5"/>
      <c r="F17" s="6"/>
      <c r="G17" s="6"/>
      <c r="H17" s="6"/>
      <c r="I17" s="20"/>
      <c r="J17" s="55" t="s">
        <v>298</v>
      </c>
      <c r="K17" s="56"/>
      <c r="L17" s="12" t="s">
        <v>297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303</v>
      </c>
      <c r="E18" s="5"/>
      <c r="F18" s="6"/>
      <c r="G18" s="6"/>
      <c r="H18" s="6"/>
      <c r="I18" s="20"/>
      <c r="J18" s="55" t="s">
        <v>304</v>
      </c>
      <c r="K18" s="56"/>
      <c r="L18" s="12" t="s">
        <v>305</v>
      </c>
      <c r="M18" s="6"/>
      <c r="N18" s="6"/>
      <c r="O18" s="6"/>
      <c r="P18" s="6"/>
      <c r="Q18" s="6"/>
    </row>
    <row r="19" spans="1:17" outlineLevel="2">
      <c r="A19" s="5"/>
      <c r="B19" s="10"/>
      <c r="C19" s="3"/>
      <c r="D19" s="20" t="s">
        <v>306</v>
      </c>
      <c r="E19" s="5"/>
      <c r="F19" s="6"/>
      <c r="G19" s="6"/>
      <c r="H19" s="6"/>
      <c r="I19" s="20"/>
      <c r="J19" s="55" t="s">
        <v>307</v>
      </c>
      <c r="K19" s="56"/>
      <c r="L19" s="12" t="s">
        <v>305</v>
      </c>
      <c r="M19" s="6"/>
      <c r="N19" s="6"/>
      <c r="O19" s="6"/>
      <c r="P19" s="6"/>
      <c r="Q19" s="6"/>
    </row>
    <row r="20" spans="1:17">
      <c r="A20" s="5"/>
      <c r="B20" s="10"/>
      <c r="C20" s="3"/>
      <c r="D20" s="34" t="s">
        <v>309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61" t="s">
        <v>5</v>
      </c>
      <c r="B23" s="64" t="s">
        <v>24</v>
      </c>
      <c r="C23" s="61" t="s">
        <v>6</v>
      </c>
      <c r="D23" s="61" t="s">
        <v>7</v>
      </c>
      <c r="E23" s="61" t="s">
        <v>8</v>
      </c>
      <c r="F23" s="61" t="s">
        <v>21</v>
      </c>
      <c r="G23" s="62"/>
      <c r="H23" s="62"/>
      <c r="I23" s="62"/>
      <c r="J23" s="61" t="s">
        <v>22</v>
      </c>
      <c r="K23" s="62"/>
      <c r="L23" s="62"/>
      <c r="M23" s="62"/>
      <c r="N23" s="61" t="s">
        <v>13</v>
      </c>
      <c r="O23" s="61" t="s">
        <v>15</v>
      </c>
      <c r="P23" s="61" t="s">
        <v>14</v>
      </c>
      <c r="Q23" s="61" t="s">
        <v>16</v>
      </c>
    </row>
    <row r="24" spans="1:17" ht="15.75" customHeight="1">
      <c r="A24" s="62"/>
      <c r="B24" s="65"/>
      <c r="C24" s="63"/>
      <c r="D24" s="61"/>
      <c r="E24" s="62"/>
      <c r="F24" s="61" t="s">
        <v>9</v>
      </c>
      <c r="G24" s="61" t="s">
        <v>11</v>
      </c>
      <c r="H24" s="62"/>
      <c r="I24" s="62"/>
      <c r="J24" s="61" t="s">
        <v>9</v>
      </c>
      <c r="K24" s="61" t="s">
        <v>11</v>
      </c>
      <c r="L24" s="62"/>
      <c r="M24" s="62"/>
      <c r="N24" s="61"/>
      <c r="O24" s="61"/>
      <c r="P24" s="61"/>
      <c r="Q24" s="61"/>
    </row>
    <row r="25" spans="1:17" ht="15.75" customHeight="1">
      <c r="A25" s="62"/>
      <c r="B25" s="65"/>
      <c r="C25" s="63"/>
      <c r="D25" s="61"/>
      <c r="E25" s="62"/>
      <c r="F25" s="62"/>
      <c r="G25" s="25" t="s">
        <v>10</v>
      </c>
      <c r="H25" s="25" t="s">
        <v>18</v>
      </c>
      <c r="I25" s="25" t="s">
        <v>12</v>
      </c>
      <c r="J25" s="62"/>
      <c r="K25" s="25" t="s">
        <v>10</v>
      </c>
      <c r="L25" s="25" t="s">
        <v>18</v>
      </c>
      <c r="M25" s="25" t="s">
        <v>12</v>
      </c>
      <c r="N25" s="61"/>
      <c r="O25" s="61"/>
      <c r="P25" s="61"/>
      <c r="Q25" s="61"/>
    </row>
    <row r="26" spans="1:17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>
      <c r="A27" s="60" t="s">
        <v>27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60.75">
      <c r="A28" s="28">
        <v>1</v>
      </c>
      <c r="B28" s="35" t="s">
        <v>28</v>
      </c>
      <c r="C28" s="36" t="s">
        <v>30</v>
      </c>
      <c r="D28" s="37" t="s">
        <v>29</v>
      </c>
      <c r="E28" s="38" t="s">
        <v>31</v>
      </c>
      <c r="F28" s="39">
        <v>1264.94</v>
      </c>
      <c r="G28" s="39">
        <v>1264.94</v>
      </c>
      <c r="H28" s="40"/>
      <c r="I28" s="40"/>
      <c r="J28" s="40">
        <v>1766.24</v>
      </c>
      <c r="K28" s="40">
        <v>1766.24</v>
      </c>
      <c r="L28" s="40"/>
      <c r="M28" s="40"/>
      <c r="N28" s="40">
        <v>10.4</v>
      </c>
      <c r="O28" s="40">
        <v>14.52</v>
      </c>
      <c r="P28" s="40"/>
      <c r="Q28" s="40"/>
    </row>
    <row r="29" spans="1:17" ht="82.5">
      <c r="A29" s="28">
        <v>2</v>
      </c>
      <c r="B29" s="35" t="s">
        <v>32</v>
      </c>
      <c r="C29" s="36" t="s">
        <v>34</v>
      </c>
      <c r="D29" s="37" t="s">
        <v>33</v>
      </c>
      <c r="E29" s="38" t="s">
        <v>35</v>
      </c>
      <c r="F29" s="39">
        <v>458.58</v>
      </c>
      <c r="G29" s="39">
        <v>458.58</v>
      </c>
      <c r="H29" s="40"/>
      <c r="I29" s="40"/>
      <c r="J29" s="40">
        <v>368.51</v>
      </c>
      <c r="K29" s="40">
        <v>368.51</v>
      </c>
      <c r="L29" s="40"/>
      <c r="M29" s="40"/>
      <c r="N29" s="40">
        <v>3.77</v>
      </c>
      <c r="O29" s="40">
        <v>3.03</v>
      </c>
      <c r="P29" s="40"/>
      <c r="Q29" s="40"/>
    </row>
    <row r="30" spans="1:17" ht="82.5">
      <c r="A30" s="28">
        <v>3</v>
      </c>
      <c r="B30" s="35" t="s">
        <v>36</v>
      </c>
      <c r="C30" s="36" t="s">
        <v>38</v>
      </c>
      <c r="D30" s="37" t="s">
        <v>37</v>
      </c>
      <c r="E30" s="38" t="s">
        <v>39</v>
      </c>
      <c r="F30" s="39">
        <v>1421.39</v>
      </c>
      <c r="G30" s="39">
        <v>1385.26</v>
      </c>
      <c r="H30" s="39">
        <v>36.130000000000003</v>
      </c>
      <c r="I30" s="39">
        <v>27.41</v>
      </c>
      <c r="J30" s="40">
        <v>518.38</v>
      </c>
      <c r="K30" s="40">
        <v>505.2</v>
      </c>
      <c r="L30" s="40">
        <v>13.18</v>
      </c>
      <c r="M30" s="40">
        <v>10</v>
      </c>
      <c r="N30" s="40">
        <v>11.39</v>
      </c>
      <c r="O30" s="40">
        <v>4.1500000000000004</v>
      </c>
      <c r="P30" s="40">
        <v>0.13</v>
      </c>
      <c r="Q30" s="40">
        <v>0.05</v>
      </c>
    </row>
    <row r="31" spans="1:17" ht="82.5">
      <c r="A31" s="28">
        <v>4</v>
      </c>
      <c r="B31" s="35" t="s">
        <v>40</v>
      </c>
      <c r="C31" s="36" t="s">
        <v>41</v>
      </c>
      <c r="D31" s="37" t="s">
        <v>37</v>
      </c>
      <c r="E31" s="38" t="s">
        <v>42</v>
      </c>
      <c r="F31" s="39">
        <v>9691.48</v>
      </c>
      <c r="G31" s="39">
        <v>9291.34</v>
      </c>
      <c r="H31" s="39">
        <v>400.14</v>
      </c>
      <c r="I31" s="39">
        <v>303.14999999999998</v>
      </c>
      <c r="J31" s="40">
        <v>581.49</v>
      </c>
      <c r="K31" s="40">
        <v>557.48</v>
      </c>
      <c r="L31" s="40">
        <v>24.01</v>
      </c>
      <c r="M31" s="40">
        <v>18.190000000000001</v>
      </c>
      <c r="N31" s="40">
        <v>69.87</v>
      </c>
      <c r="O31" s="40">
        <v>4.1900000000000004</v>
      </c>
      <c r="P31" s="40">
        <v>1.44</v>
      </c>
      <c r="Q31" s="40">
        <v>0.09</v>
      </c>
    </row>
    <row r="32" spans="1:17" ht="82.5">
      <c r="A32" s="28">
        <v>5</v>
      </c>
      <c r="B32" s="35" t="s">
        <v>43</v>
      </c>
      <c r="C32" s="36" t="s">
        <v>45</v>
      </c>
      <c r="D32" s="37" t="s">
        <v>44</v>
      </c>
      <c r="E32" s="38" t="s">
        <v>46</v>
      </c>
      <c r="F32" s="39">
        <v>2121.15</v>
      </c>
      <c r="G32" s="39">
        <v>2121.15</v>
      </c>
      <c r="H32" s="40"/>
      <c r="I32" s="40"/>
      <c r="J32" s="40">
        <v>123.66</v>
      </c>
      <c r="K32" s="40">
        <v>123.66</v>
      </c>
      <c r="L32" s="40"/>
      <c r="M32" s="40"/>
      <c r="N32" s="40">
        <v>17.440000000000001</v>
      </c>
      <c r="O32" s="40">
        <v>1.02</v>
      </c>
      <c r="P32" s="40"/>
      <c r="Q32" s="40"/>
    </row>
    <row r="33" spans="1:17" ht="104.25">
      <c r="A33" s="28">
        <v>6</v>
      </c>
      <c r="B33" s="35" t="s">
        <v>47</v>
      </c>
      <c r="C33" s="36" t="s">
        <v>49</v>
      </c>
      <c r="D33" s="37" t="s">
        <v>48</v>
      </c>
      <c r="E33" s="38" t="s">
        <v>50</v>
      </c>
      <c r="F33" s="39">
        <v>14116.07</v>
      </c>
      <c r="G33" s="39">
        <v>12023.23</v>
      </c>
      <c r="H33" s="39">
        <v>2092.84</v>
      </c>
      <c r="I33" s="39">
        <v>127.99</v>
      </c>
      <c r="J33" s="40">
        <v>8270.61</v>
      </c>
      <c r="K33" s="40">
        <v>7044.41</v>
      </c>
      <c r="L33" s="40">
        <v>1226.2</v>
      </c>
      <c r="M33" s="40">
        <v>74.989999999999995</v>
      </c>
      <c r="N33" s="40">
        <v>81.968000000000004</v>
      </c>
      <c r="O33" s="40">
        <v>48.03</v>
      </c>
      <c r="P33" s="40">
        <v>0.60799999999999998</v>
      </c>
      <c r="Q33" s="40">
        <v>0.36</v>
      </c>
    </row>
    <row r="34" spans="1:17" ht="82.5">
      <c r="A34" s="28">
        <v>7</v>
      </c>
      <c r="B34" s="35" t="s">
        <v>51</v>
      </c>
      <c r="C34" s="36" t="s">
        <v>52</v>
      </c>
      <c r="D34" s="37" t="s">
        <v>48</v>
      </c>
      <c r="E34" s="38" t="s">
        <v>53</v>
      </c>
      <c r="F34" s="39">
        <v>10564.44</v>
      </c>
      <c r="G34" s="39">
        <v>9124.0400000000009</v>
      </c>
      <c r="H34" s="39">
        <v>1440.4</v>
      </c>
      <c r="I34" s="39">
        <v>330.82</v>
      </c>
      <c r="J34" s="40">
        <v>1864.62</v>
      </c>
      <c r="K34" s="40">
        <v>1610.39</v>
      </c>
      <c r="L34" s="40">
        <v>254.23</v>
      </c>
      <c r="M34" s="40">
        <v>58.39</v>
      </c>
      <c r="N34" s="40">
        <v>74.3</v>
      </c>
      <c r="O34" s="40">
        <v>13.11</v>
      </c>
      <c r="P34" s="40">
        <v>1.99</v>
      </c>
      <c r="Q34" s="40">
        <v>0.35</v>
      </c>
    </row>
    <row r="35" spans="1:17" ht="82.5">
      <c r="A35" s="28">
        <v>8</v>
      </c>
      <c r="B35" s="35" t="s">
        <v>54</v>
      </c>
      <c r="C35" s="36" t="s">
        <v>56</v>
      </c>
      <c r="D35" s="37" t="s">
        <v>55</v>
      </c>
      <c r="E35" s="38" t="s">
        <v>57</v>
      </c>
      <c r="F35" s="39">
        <v>2775.47</v>
      </c>
      <c r="G35" s="39">
        <v>2775.47</v>
      </c>
      <c r="H35" s="40"/>
      <c r="I35" s="40"/>
      <c r="J35" s="40">
        <v>1401.53</v>
      </c>
      <c r="K35" s="40">
        <v>1401.53</v>
      </c>
      <c r="L35" s="40"/>
      <c r="M35" s="40"/>
      <c r="N35" s="40">
        <v>22.82</v>
      </c>
      <c r="O35" s="40">
        <v>11.52</v>
      </c>
      <c r="P35" s="40"/>
      <c r="Q35" s="40"/>
    </row>
    <row r="36" spans="1:17" ht="70.5">
      <c r="A36" s="28">
        <v>9</v>
      </c>
      <c r="B36" s="35" t="s">
        <v>58</v>
      </c>
      <c r="C36" s="36" t="s">
        <v>60</v>
      </c>
      <c r="D36" s="37" t="s">
        <v>59</v>
      </c>
      <c r="E36" s="38" t="s">
        <v>61</v>
      </c>
      <c r="F36" s="39">
        <v>1945.6</v>
      </c>
      <c r="G36" s="39">
        <v>1449.46</v>
      </c>
      <c r="H36" s="39">
        <v>496.14</v>
      </c>
      <c r="I36" s="39">
        <v>94.74</v>
      </c>
      <c r="J36" s="40">
        <v>222.77</v>
      </c>
      <c r="K36" s="40">
        <v>165.96</v>
      </c>
      <c r="L36" s="40">
        <v>56.81</v>
      </c>
      <c r="M36" s="40">
        <v>10.85</v>
      </c>
      <c r="N36" s="40">
        <v>12.3</v>
      </c>
      <c r="O36" s="40">
        <v>1.41</v>
      </c>
      <c r="P36" s="40">
        <v>0.45</v>
      </c>
      <c r="Q36" s="40">
        <v>0.05</v>
      </c>
    </row>
    <row r="37" spans="1:17" ht="70.5">
      <c r="A37" s="28">
        <v>10</v>
      </c>
      <c r="B37" s="35" t="s">
        <v>62</v>
      </c>
      <c r="C37" s="36" t="s">
        <v>64</v>
      </c>
      <c r="D37" s="37" t="s">
        <v>63</v>
      </c>
      <c r="E37" s="38" t="s">
        <v>65</v>
      </c>
      <c r="F37" s="39">
        <v>19462.72</v>
      </c>
      <c r="G37" s="39">
        <v>6142.37</v>
      </c>
      <c r="H37" s="39">
        <v>2.78</v>
      </c>
      <c r="I37" s="39">
        <v>2.09</v>
      </c>
      <c r="J37" s="40">
        <v>1751.64</v>
      </c>
      <c r="K37" s="40">
        <v>552.80999999999995</v>
      </c>
      <c r="L37" s="40">
        <v>0.25</v>
      </c>
      <c r="M37" s="40">
        <v>0.19</v>
      </c>
      <c r="N37" s="40">
        <v>46.19</v>
      </c>
      <c r="O37" s="40">
        <v>4.16</v>
      </c>
      <c r="P37" s="40">
        <v>0.01</v>
      </c>
      <c r="Q37" s="40"/>
    </row>
    <row r="38" spans="1:17" ht="19.149999999999999" customHeight="1">
      <c r="A38" s="60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82.5">
      <c r="A39" s="28">
        <v>11</v>
      </c>
      <c r="B39" s="35" t="s">
        <v>67</v>
      </c>
      <c r="C39" s="36" t="s">
        <v>69</v>
      </c>
      <c r="D39" s="37" t="s">
        <v>68</v>
      </c>
      <c r="E39" s="41">
        <v>1.19</v>
      </c>
      <c r="F39" s="39">
        <v>2484.11</v>
      </c>
      <c r="G39" s="39">
        <v>336.47</v>
      </c>
      <c r="H39" s="39">
        <v>295.97000000000003</v>
      </c>
      <c r="I39" s="39">
        <v>100.32</v>
      </c>
      <c r="J39" s="40">
        <v>2956.09</v>
      </c>
      <c r="K39" s="40">
        <v>400.4</v>
      </c>
      <c r="L39" s="40">
        <v>352.2</v>
      </c>
      <c r="M39" s="40">
        <v>119.38</v>
      </c>
      <c r="N39" s="40">
        <v>2.5299999999999998</v>
      </c>
      <c r="O39" s="40">
        <v>3.01</v>
      </c>
      <c r="P39" s="40">
        <v>0.5625</v>
      </c>
      <c r="Q39" s="40">
        <v>0.67</v>
      </c>
    </row>
    <row r="40" spans="1:17" ht="82.5">
      <c r="A40" s="28">
        <v>12</v>
      </c>
      <c r="B40" s="35" t="s">
        <v>70</v>
      </c>
      <c r="C40" s="36" t="s">
        <v>72</v>
      </c>
      <c r="D40" s="37" t="s">
        <v>71</v>
      </c>
      <c r="E40" s="38" t="s">
        <v>73</v>
      </c>
      <c r="F40" s="39">
        <v>14487.05</v>
      </c>
      <c r="G40" s="39">
        <v>5685.74</v>
      </c>
      <c r="H40" s="39">
        <v>460.27</v>
      </c>
      <c r="I40" s="39">
        <v>334.24</v>
      </c>
      <c r="J40" s="40">
        <v>1713.82</v>
      </c>
      <c r="K40" s="40">
        <v>672.62</v>
      </c>
      <c r="L40" s="40">
        <v>54.45</v>
      </c>
      <c r="M40" s="40">
        <v>39.54</v>
      </c>
      <c r="N40" s="40">
        <v>46.747500000000002</v>
      </c>
      <c r="O40" s="40">
        <v>5.53</v>
      </c>
      <c r="P40" s="40">
        <v>1.5874999999999999</v>
      </c>
      <c r="Q40" s="40">
        <v>0.19</v>
      </c>
    </row>
    <row r="41" spans="1:17" ht="116.25">
      <c r="A41" s="28">
        <v>13</v>
      </c>
      <c r="B41" s="35" t="s">
        <v>74</v>
      </c>
      <c r="C41" s="36" t="s">
        <v>75</v>
      </c>
      <c r="D41" s="37" t="s">
        <v>71</v>
      </c>
      <c r="E41" s="38" t="s">
        <v>73</v>
      </c>
      <c r="F41" s="39">
        <v>2216.7600000000002</v>
      </c>
      <c r="G41" s="39">
        <v>69.94</v>
      </c>
      <c r="H41" s="39">
        <v>82.58</v>
      </c>
      <c r="I41" s="39">
        <v>55.3</v>
      </c>
      <c r="J41" s="40">
        <v>262.24</v>
      </c>
      <c r="K41" s="40">
        <v>8.27</v>
      </c>
      <c r="L41" s="40">
        <v>9.77</v>
      </c>
      <c r="M41" s="40">
        <v>6.54</v>
      </c>
      <c r="N41" s="40">
        <v>0.57499999999999996</v>
      </c>
      <c r="O41" s="40">
        <v>7.0000000000000007E-2</v>
      </c>
      <c r="P41" s="40">
        <v>0.26250000000000001</v>
      </c>
      <c r="Q41" s="40">
        <v>0.03</v>
      </c>
    </row>
    <row r="42" spans="1:17" ht="104.25">
      <c r="A42" s="28">
        <v>14</v>
      </c>
      <c r="B42" s="35" t="s">
        <v>76</v>
      </c>
      <c r="C42" s="36" t="s">
        <v>77</v>
      </c>
      <c r="D42" s="37" t="s">
        <v>71</v>
      </c>
      <c r="E42" s="38" t="s">
        <v>78</v>
      </c>
      <c r="F42" s="39">
        <v>27754.639999999999</v>
      </c>
      <c r="G42" s="39">
        <v>5760.78</v>
      </c>
      <c r="H42" s="39">
        <v>188.04</v>
      </c>
      <c r="I42" s="39">
        <v>29.36</v>
      </c>
      <c r="J42" s="40">
        <v>2775.46</v>
      </c>
      <c r="K42" s="40">
        <v>576.08000000000004</v>
      </c>
      <c r="L42" s="40">
        <v>18.8</v>
      </c>
      <c r="M42" s="40">
        <v>2.94</v>
      </c>
      <c r="N42" s="40">
        <v>43.320500000000003</v>
      </c>
      <c r="O42" s="40">
        <v>4.33</v>
      </c>
      <c r="P42" s="40">
        <v>0.16250000000000001</v>
      </c>
      <c r="Q42" s="40">
        <v>0.02</v>
      </c>
    </row>
    <row r="43" spans="1:17" ht="92.25">
      <c r="A43" s="28">
        <v>15</v>
      </c>
      <c r="B43" s="35" t="s">
        <v>79</v>
      </c>
      <c r="C43" s="36" t="s">
        <v>80</v>
      </c>
      <c r="D43" s="37" t="s">
        <v>37</v>
      </c>
      <c r="E43" s="38" t="s">
        <v>81</v>
      </c>
      <c r="F43" s="39">
        <v>112929.78</v>
      </c>
      <c r="G43" s="39">
        <v>48682.68</v>
      </c>
      <c r="H43" s="39">
        <v>392.69</v>
      </c>
      <c r="I43" s="39">
        <v>338.97</v>
      </c>
      <c r="J43" s="40">
        <v>14037.17</v>
      </c>
      <c r="K43" s="40">
        <v>6051.26</v>
      </c>
      <c r="L43" s="40">
        <v>48.81</v>
      </c>
      <c r="M43" s="40">
        <v>42.13</v>
      </c>
      <c r="N43" s="40">
        <v>356.983</v>
      </c>
      <c r="O43" s="40">
        <v>44.37</v>
      </c>
      <c r="P43" s="40">
        <v>2.15</v>
      </c>
      <c r="Q43" s="40">
        <v>0.27</v>
      </c>
    </row>
    <row r="44" spans="1:17" ht="25.5">
      <c r="A44" s="42">
        <v>16</v>
      </c>
      <c r="B44" s="35" t="s">
        <v>82</v>
      </c>
      <c r="C44" s="43" t="s">
        <v>83</v>
      </c>
      <c r="D44" s="44" t="s">
        <v>84</v>
      </c>
      <c r="E44" s="45" t="s">
        <v>85</v>
      </c>
      <c r="F44" s="46" t="s">
        <v>86</v>
      </c>
      <c r="G44" s="40"/>
      <c r="H44" s="40"/>
      <c r="I44" s="40"/>
      <c r="J44" s="47">
        <v>119.34</v>
      </c>
      <c r="K44" s="40"/>
      <c r="L44" s="40"/>
      <c r="M44" s="40"/>
      <c r="N44" s="40"/>
      <c r="O44" s="40"/>
      <c r="P44" s="40"/>
      <c r="Q44" s="40"/>
    </row>
    <row r="45" spans="1:17" ht="82.5">
      <c r="A45" s="28">
        <v>17</v>
      </c>
      <c r="B45" s="35" t="s">
        <v>87</v>
      </c>
      <c r="C45" s="36" t="s">
        <v>88</v>
      </c>
      <c r="D45" s="37" t="s">
        <v>37</v>
      </c>
      <c r="E45" s="38" t="s">
        <v>39</v>
      </c>
      <c r="F45" s="39">
        <v>40738.480000000003</v>
      </c>
      <c r="G45" s="39">
        <v>7409.35</v>
      </c>
      <c r="H45" s="39">
        <v>732.64</v>
      </c>
      <c r="I45" s="39">
        <v>152.69</v>
      </c>
      <c r="J45" s="40">
        <v>14857.32</v>
      </c>
      <c r="K45" s="40">
        <v>2702.19</v>
      </c>
      <c r="L45" s="40">
        <v>267.19</v>
      </c>
      <c r="M45" s="40">
        <v>55.69</v>
      </c>
      <c r="N45" s="40">
        <v>55.015999999999998</v>
      </c>
      <c r="O45" s="40">
        <v>20.059999999999999</v>
      </c>
      <c r="P45" s="40">
        <v>0.72499999999999998</v>
      </c>
      <c r="Q45" s="40">
        <v>0.26</v>
      </c>
    </row>
    <row r="46" spans="1:17" ht="92.25">
      <c r="A46" s="28">
        <v>18</v>
      </c>
      <c r="B46" s="35" t="s">
        <v>89</v>
      </c>
      <c r="C46" s="36" t="s">
        <v>90</v>
      </c>
      <c r="D46" s="37" t="s">
        <v>37</v>
      </c>
      <c r="E46" s="38" t="s">
        <v>39</v>
      </c>
      <c r="F46" s="39">
        <v>2986.4</v>
      </c>
      <c r="G46" s="39">
        <v>2563.2800000000002</v>
      </c>
      <c r="H46" s="39">
        <v>423.12</v>
      </c>
      <c r="I46" s="39">
        <v>89.39</v>
      </c>
      <c r="J46" s="40">
        <v>1089.1400000000001</v>
      </c>
      <c r="K46" s="40">
        <v>934.83</v>
      </c>
      <c r="L46" s="40">
        <v>154.31</v>
      </c>
      <c r="M46" s="40">
        <v>32.6</v>
      </c>
      <c r="N46" s="40">
        <v>19.78</v>
      </c>
      <c r="O46" s="40">
        <v>7.21</v>
      </c>
      <c r="P46" s="40">
        <v>0.42499999999999999</v>
      </c>
      <c r="Q46" s="40">
        <v>0.16</v>
      </c>
    </row>
    <row r="47" spans="1:17">
      <c r="A47" s="42">
        <v>19</v>
      </c>
      <c r="B47" s="35" t="s">
        <v>91</v>
      </c>
      <c r="C47" s="43" t="s">
        <v>92</v>
      </c>
      <c r="D47" s="44" t="s">
        <v>93</v>
      </c>
      <c r="E47" s="48">
        <v>37.200000000000003</v>
      </c>
      <c r="F47" s="46">
        <v>613</v>
      </c>
      <c r="G47" s="40"/>
      <c r="H47" s="40"/>
      <c r="I47" s="40"/>
      <c r="J47" s="47">
        <v>22803.599999999999</v>
      </c>
      <c r="K47" s="40"/>
      <c r="L47" s="40"/>
      <c r="M47" s="40"/>
      <c r="N47" s="40"/>
      <c r="O47" s="40"/>
      <c r="P47" s="40"/>
      <c r="Q47" s="40"/>
    </row>
    <row r="48" spans="1:17" ht="104.25">
      <c r="A48" s="28">
        <v>20</v>
      </c>
      <c r="B48" s="35" t="s">
        <v>94</v>
      </c>
      <c r="C48" s="36" t="s">
        <v>95</v>
      </c>
      <c r="D48" s="37" t="s">
        <v>33</v>
      </c>
      <c r="E48" s="38" t="s">
        <v>35</v>
      </c>
      <c r="F48" s="39">
        <v>10164.26</v>
      </c>
      <c r="G48" s="39">
        <v>1096.45</v>
      </c>
      <c r="H48" s="39">
        <v>53.37</v>
      </c>
      <c r="I48" s="40"/>
      <c r="J48" s="40">
        <v>8168</v>
      </c>
      <c r="K48" s="40">
        <v>881.11</v>
      </c>
      <c r="L48" s="40">
        <v>42.89</v>
      </c>
      <c r="M48" s="40"/>
      <c r="N48" s="40">
        <v>7.6589999999999998</v>
      </c>
      <c r="O48" s="40">
        <v>6.15</v>
      </c>
      <c r="P48" s="40"/>
      <c r="Q48" s="40"/>
    </row>
    <row r="49" spans="1:17" ht="82.5">
      <c r="A49" s="28">
        <v>21</v>
      </c>
      <c r="B49" s="35" t="s">
        <v>96</v>
      </c>
      <c r="C49" s="36" t="s">
        <v>97</v>
      </c>
      <c r="D49" s="37" t="s">
        <v>33</v>
      </c>
      <c r="E49" s="38" t="s">
        <v>65</v>
      </c>
      <c r="F49" s="39">
        <v>16038.46</v>
      </c>
      <c r="G49" s="39">
        <v>4023.51</v>
      </c>
      <c r="H49" s="39">
        <v>38.130000000000003</v>
      </c>
      <c r="I49" s="40"/>
      <c r="J49" s="40">
        <v>1443.46</v>
      </c>
      <c r="K49" s="40">
        <v>362.12</v>
      </c>
      <c r="L49" s="40">
        <v>3.43</v>
      </c>
      <c r="M49" s="40"/>
      <c r="N49" s="40">
        <v>27.14</v>
      </c>
      <c r="O49" s="40">
        <v>2.44</v>
      </c>
      <c r="P49" s="40"/>
      <c r="Q49" s="40"/>
    </row>
    <row r="50" spans="1:17" ht="126">
      <c r="A50" s="28">
        <v>22</v>
      </c>
      <c r="B50" s="35" t="s">
        <v>98</v>
      </c>
      <c r="C50" s="36" t="s">
        <v>100</v>
      </c>
      <c r="D50" s="37" t="s">
        <v>99</v>
      </c>
      <c r="E50" s="38" t="s">
        <v>101</v>
      </c>
      <c r="F50" s="39">
        <v>35065.370000000003</v>
      </c>
      <c r="G50" s="39">
        <v>28037.66</v>
      </c>
      <c r="H50" s="39">
        <v>186.18</v>
      </c>
      <c r="I50" s="39">
        <v>141.07</v>
      </c>
      <c r="J50" s="40">
        <v>4558.5</v>
      </c>
      <c r="K50" s="40">
        <v>3644.9</v>
      </c>
      <c r="L50" s="40">
        <v>24.2</v>
      </c>
      <c r="M50" s="40">
        <v>18.34</v>
      </c>
      <c r="N50" s="40">
        <v>203.07</v>
      </c>
      <c r="O50" s="40">
        <v>26.4</v>
      </c>
      <c r="P50" s="40">
        <v>0.67</v>
      </c>
      <c r="Q50" s="40">
        <v>0.09</v>
      </c>
    </row>
    <row r="51" spans="1:17" ht="147.75">
      <c r="A51" s="28">
        <v>23</v>
      </c>
      <c r="B51" s="35" t="s">
        <v>102</v>
      </c>
      <c r="C51" s="36" t="s">
        <v>103</v>
      </c>
      <c r="D51" s="37" t="s">
        <v>99</v>
      </c>
      <c r="E51" s="38" t="s">
        <v>101</v>
      </c>
      <c r="F51" s="39">
        <v>7538.88</v>
      </c>
      <c r="G51" s="39">
        <v>4032.97</v>
      </c>
      <c r="H51" s="39">
        <v>94.5</v>
      </c>
      <c r="I51" s="39">
        <v>71.510000000000005</v>
      </c>
      <c r="J51" s="40">
        <v>980.06</v>
      </c>
      <c r="K51" s="40">
        <v>524.29</v>
      </c>
      <c r="L51" s="40">
        <v>12.29</v>
      </c>
      <c r="M51" s="40">
        <v>9.3000000000000007</v>
      </c>
      <c r="N51" s="40">
        <v>29.21</v>
      </c>
      <c r="O51" s="40">
        <v>3.8</v>
      </c>
      <c r="P51" s="40">
        <v>0.34</v>
      </c>
      <c r="Q51" s="40">
        <v>0.04</v>
      </c>
    </row>
    <row r="52" spans="1:17" ht="126">
      <c r="A52" s="28">
        <v>24</v>
      </c>
      <c r="B52" s="35" t="s">
        <v>104</v>
      </c>
      <c r="C52" s="36" t="s">
        <v>106</v>
      </c>
      <c r="D52" s="37" t="s">
        <v>105</v>
      </c>
      <c r="E52" s="38" t="s">
        <v>107</v>
      </c>
      <c r="F52" s="39">
        <v>37473.230000000003</v>
      </c>
      <c r="G52" s="39">
        <v>8542.7199999999993</v>
      </c>
      <c r="H52" s="39">
        <v>447.72</v>
      </c>
      <c r="I52" s="39">
        <v>377.31</v>
      </c>
      <c r="J52" s="40">
        <v>36881.160000000003</v>
      </c>
      <c r="K52" s="40">
        <v>8407.75</v>
      </c>
      <c r="L52" s="40">
        <v>440.65</v>
      </c>
      <c r="M52" s="40">
        <v>371.35</v>
      </c>
      <c r="N52" s="40">
        <v>59.673499999999997</v>
      </c>
      <c r="O52" s="40">
        <v>58.73</v>
      </c>
      <c r="P52" s="40">
        <v>2.3374999999999999</v>
      </c>
      <c r="Q52" s="40">
        <v>2.2999999999999998</v>
      </c>
    </row>
    <row r="53" spans="1:17" ht="25.5">
      <c r="A53" s="42">
        <v>25</v>
      </c>
      <c r="B53" s="35" t="s">
        <v>82</v>
      </c>
      <c r="C53" s="43" t="s">
        <v>83</v>
      </c>
      <c r="D53" s="44" t="s">
        <v>84</v>
      </c>
      <c r="E53" s="45" t="s">
        <v>108</v>
      </c>
      <c r="F53" s="46" t="s">
        <v>86</v>
      </c>
      <c r="G53" s="40"/>
      <c r="H53" s="40"/>
      <c r="I53" s="40"/>
      <c r="J53" s="47">
        <v>944.96</v>
      </c>
      <c r="K53" s="40"/>
      <c r="L53" s="40"/>
      <c r="M53" s="40"/>
      <c r="N53" s="40"/>
      <c r="O53" s="40"/>
      <c r="P53" s="40"/>
      <c r="Q53" s="40"/>
    </row>
    <row r="54" spans="1:17" ht="104.25">
      <c r="A54" s="28">
        <v>26</v>
      </c>
      <c r="B54" s="35" t="s">
        <v>109</v>
      </c>
      <c r="C54" s="36" t="s">
        <v>110</v>
      </c>
      <c r="D54" s="37" t="s">
        <v>37</v>
      </c>
      <c r="E54" s="38" t="s">
        <v>111</v>
      </c>
      <c r="F54" s="39">
        <v>2834.71</v>
      </c>
      <c r="G54" s="39">
        <v>2814.21</v>
      </c>
      <c r="H54" s="39">
        <v>16.170000000000002</v>
      </c>
      <c r="I54" s="39">
        <v>2.61</v>
      </c>
      <c r="J54" s="40">
        <v>3158.43</v>
      </c>
      <c r="K54" s="40">
        <v>3135.59</v>
      </c>
      <c r="L54" s="40">
        <v>18.02</v>
      </c>
      <c r="M54" s="40">
        <v>2.91</v>
      </c>
      <c r="N54" s="40">
        <v>18.768000000000001</v>
      </c>
      <c r="O54" s="40">
        <v>20.91</v>
      </c>
      <c r="P54" s="40">
        <v>1.2500000000000001E-2</v>
      </c>
      <c r="Q54" s="40">
        <v>0.01</v>
      </c>
    </row>
    <row r="55" spans="1:17" ht="25.5">
      <c r="A55" s="42">
        <v>27</v>
      </c>
      <c r="B55" s="35" t="s">
        <v>82</v>
      </c>
      <c r="C55" s="43" t="s">
        <v>83</v>
      </c>
      <c r="D55" s="44" t="s">
        <v>84</v>
      </c>
      <c r="E55" s="45" t="s">
        <v>112</v>
      </c>
      <c r="F55" s="46" t="s">
        <v>86</v>
      </c>
      <c r="G55" s="40"/>
      <c r="H55" s="40"/>
      <c r="I55" s="40"/>
      <c r="J55" s="47">
        <v>2139.54</v>
      </c>
      <c r="K55" s="40"/>
      <c r="L55" s="40"/>
      <c r="M55" s="40"/>
      <c r="N55" s="40"/>
      <c r="O55" s="40"/>
      <c r="P55" s="40"/>
      <c r="Q55" s="40"/>
    </row>
    <row r="56" spans="1:17" ht="126">
      <c r="A56" s="28">
        <v>28</v>
      </c>
      <c r="B56" s="35" t="s">
        <v>113</v>
      </c>
      <c r="C56" s="36" t="s">
        <v>115</v>
      </c>
      <c r="D56" s="37" t="s">
        <v>114</v>
      </c>
      <c r="E56" s="38" t="s">
        <v>111</v>
      </c>
      <c r="F56" s="39">
        <v>3669.08</v>
      </c>
      <c r="G56" s="39">
        <v>2044.17</v>
      </c>
      <c r="H56" s="39">
        <v>22.55</v>
      </c>
      <c r="I56" s="39">
        <v>2.61</v>
      </c>
      <c r="J56" s="40">
        <v>4088.09</v>
      </c>
      <c r="K56" s="40">
        <v>2277.61</v>
      </c>
      <c r="L56" s="40">
        <v>25.13</v>
      </c>
      <c r="M56" s="40">
        <v>2.91</v>
      </c>
      <c r="N56" s="40">
        <v>13.788500000000001</v>
      </c>
      <c r="O56" s="40">
        <v>15.36</v>
      </c>
      <c r="P56" s="40">
        <v>1.2500000000000001E-2</v>
      </c>
      <c r="Q56" s="40">
        <v>0.01</v>
      </c>
    </row>
    <row r="57" spans="1:17" ht="92.25">
      <c r="A57" s="28">
        <v>29</v>
      </c>
      <c r="B57" s="35" t="s">
        <v>116</v>
      </c>
      <c r="C57" s="36" t="s">
        <v>118</v>
      </c>
      <c r="D57" s="37" t="s">
        <v>117</v>
      </c>
      <c r="E57" s="38" t="s">
        <v>111</v>
      </c>
      <c r="F57" s="39">
        <v>66646.240000000005</v>
      </c>
      <c r="G57" s="39">
        <v>8537.32</v>
      </c>
      <c r="H57" s="39">
        <v>87.92</v>
      </c>
      <c r="I57" s="39">
        <v>18.43</v>
      </c>
      <c r="J57" s="40">
        <v>74257.240000000005</v>
      </c>
      <c r="K57" s="40">
        <v>9512.2800000000007</v>
      </c>
      <c r="L57" s="40">
        <v>97.96</v>
      </c>
      <c r="M57" s="40">
        <v>20.53</v>
      </c>
      <c r="N57" s="40">
        <v>56.936500000000002</v>
      </c>
      <c r="O57" s="40">
        <v>63.44</v>
      </c>
      <c r="P57" s="40">
        <v>8.7499999999999994E-2</v>
      </c>
      <c r="Q57" s="40">
        <v>0.1</v>
      </c>
    </row>
    <row r="58" spans="1:17" ht="82.5">
      <c r="A58" s="28">
        <v>30</v>
      </c>
      <c r="B58" s="35" t="s">
        <v>119</v>
      </c>
      <c r="C58" s="36" t="s">
        <v>121</v>
      </c>
      <c r="D58" s="37" t="s">
        <v>120</v>
      </c>
      <c r="E58" s="38" t="s">
        <v>111</v>
      </c>
      <c r="F58" s="39">
        <v>1445.07</v>
      </c>
      <c r="G58" s="39">
        <v>1445.07</v>
      </c>
      <c r="H58" s="40"/>
      <c r="I58" s="40"/>
      <c r="J58" s="40">
        <v>1610.1</v>
      </c>
      <c r="K58" s="40">
        <v>1610.1</v>
      </c>
      <c r="L58" s="40"/>
      <c r="M58" s="40"/>
      <c r="N58" s="40">
        <v>9.6370000000000005</v>
      </c>
      <c r="O58" s="40">
        <v>10.74</v>
      </c>
      <c r="P58" s="40"/>
      <c r="Q58" s="40"/>
    </row>
    <row r="59" spans="1:17" ht="24">
      <c r="A59" s="42">
        <v>31</v>
      </c>
      <c r="B59" s="35" t="s">
        <v>82</v>
      </c>
      <c r="C59" s="43" t="s">
        <v>122</v>
      </c>
      <c r="D59" s="44" t="s">
        <v>84</v>
      </c>
      <c r="E59" s="48">
        <v>17.8</v>
      </c>
      <c r="F59" s="46" t="s">
        <v>123</v>
      </c>
      <c r="G59" s="40"/>
      <c r="H59" s="40"/>
      <c r="I59" s="40"/>
      <c r="J59" s="47">
        <v>2661.1</v>
      </c>
      <c r="K59" s="40"/>
      <c r="L59" s="40"/>
      <c r="M59" s="40"/>
      <c r="N59" s="40"/>
      <c r="O59" s="40"/>
      <c r="P59" s="40"/>
      <c r="Q59" s="40"/>
    </row>
    <row r="60" spans="1:17" ht="104.25">
      <c r="A60" s="28">
        <v>32</v>
      </c>
      <c r="B60" s="35" t="s">
        <v>124</v>
      </c>
      <c r="C60" s="36" t="s">
        <v>125</v>
      </c>
      <c r="D60" s="37" t="s">
        <v>114</v>
      </c>
      <c r="E60" s="38" t="s">
        <v>126</v>
      </c>
      <c r="F60" s="39">
        <v>18959.240000000002</v>
      </c>
      <c r="G60" s="39">
        <v>13865.58</v>
      </c>
      <c r="H60" s="39">
        <v>95.99</v>
      </c>
      <c r="I60" s="39">
        <v>5.22</v>
      </c>
      <c r="J60" s="40">
        <v>5151.2299999999996</v>
      </c>
      <c r="K60" s="40">
        <v>3767.28</v>
      </c>
      <c r="L60" s="40">
        <v>26.08</v>
      </c>
      <c r="M60" s="40">
        <v>1.42</v>
      </c>
      <c r="N60" s="40">
        <v>92.471500000000006</v>
      </c>
      <c r="O60" s="40">
        <v>25.12</v>
      </c>
      <c r="P60" s="40">
        <v>2.5000000000000001E-2</v>
      </c>
      <c r="Q60" s="40">
        <v>0.01</v>
      </c>
    </row>
    <row r="61" spans="1:17" ht="147.75">
      <c r="A61" s="28">
        <v>33</v>
      </c>
      <c r="B61" s="35" t="s">
        <v>127</v>
      </c>
      <c r="C61" s="36" t="s">
        <v>129</v>
      </c>
      <c r="D61" s="37" t="s">
        <v>128</v>
      </c>
      <c r="E61" s="38" t="s">
        <v>130</v>
      </c>
      <c r="F61" s="39">
        <v>29599.09</v>
      </c>
      <c r="G61" s="39">
        <v>10899.65</v>
      </c>
      <c r="H61" s="39">
        <v>82.73</v>
      </c>
      <c r="I61" s="40"/>
      <c r="J61" s="40">
        <v>10031.129999999999</v>
      </c>
      <c r="K61" s="40">
        <v>3693.89</v>
      </c>
      <c r="L61" s="40">
        <v>28.04</v>
      </c>
      <c r="M61" s="40"/>
      <c r="N61" s="40">
        <v>77.05</v>
      </c>
      <c r="O61" s="40">
        <v>26.11</v>
      </c>
      <c r="P61" s="40"/>
      <c r="Q61" s="40"/>
    </row>
    <row r="62" spans="1:17" ht="24">
      <c r="A62" s="42">
        <v>34</v>
      </c>
      <c r="B62" s="35" t="s">
        <v>82</v>
      </c>
      <c r="C62" s="43" t="s">
        <v>131</v>
      </c>
      <c r="D62" s="44" t="s">
        <v>132</v>
      </c>
      <c r="E62" s="48">
        <v>54</v>
      </c>
      <c r="F62" s="46">
        <v>320</v>
      </c>
      <c r="G62" s="40"/>
      <c r="H62" s="40"/>
      <c r="I62" s="40"/>
      <c r="J62" s="47">
        <v>17280</v>
      </c>
      <c r="K62" s="40"/>
      <c r="L62" s="40"/>
      <c r="M62" s="40"/>
      <c r="N62" s="40"/>
      <c r="O62" s="40"/>
      <c r="P62" s="40"/>
      <c r="Q62" s="40"/>
    </row>
    <row r="63" spans="1:17" ht="126">
      <c r="A63" s="28">
        <v>35</v>
      </c>
      <c r="B63" s="35" t="s">
        <v>133</v>
      </c>
      <c r="C63" s="36" t="s">
        <v>135</v>
      </c>
      <c r="D63" s="37" t="s">
        <v>134</v>
      </c>
      <c r="E63" s="38" t="s">
        <v>136</v>
      </c>
      <c r="F63" s="39">
        <v>28535.200000000001</v>
      </c>
      <c r="G63" s="39">
        <v>27406.400000000001</v>
      </c>
      <c r="H63" s="39">
        <v>347.81</v>
      </c>
      <c r="I63" s="39">
        <v>21.04</v>
      </c>
      <c r="J63" s="40">
        <v>9796.1299999999992</v>
      </c>
      <c r="K63" s="40">
        <v>9408.6200000000008</v>
      </c>
      <c r="L63" s="40">
        <v>119.4</v>
      </c>
      <c r="M63" s="40">
        <v>7.22</v>
      </c>
      <c r="N63" s="40">
        <v>191.44049999999999</v>
      </c>
      <c r="O63" s="40">
        <v>65.72</v>
      </c>
      <c r="P63" s="40">
        <v>0.1</v>
      </c>
      <c r="Q63" s="40">
        <v>0.03</v>
      </c>
    </row>
    <row r="64" spans="1:17">
      <c r="A64" s="42">
        <v>36</v>
      </c>
      <c r="B64" s="35" t="s">
        <v>82</v>
      </c>
      <c r="C64" s="43" t="s">
        <v>137</v>
      </c>
      <c r="D64" s="44" t="s">
        <v>132</v>
      </c>
      <c r="E64" s="48">
        <v>16</v>
      </c>
      <c r="F64" s="46">
        <v>660</v>
      </c>
      <c r="G64" s="40"/>
      <c r="H64" s="40"/>
      <c r="I64" s="40"/>
      <c r="J64" s="47">
        <v>10560</v>
      </c>
      <c r="K64" s="40"/>
      <c r="L64" s="40"/>
      <c r="M64" s="40"/>
      <c r="N64" s="40"/>
      <c r="O64" s="40"/>
      <c r="P64" s="40"/>
      <c r="Q64" s="40"/>
    </row>
    <row r="65" spans="1:17">
      <c r="A65" s="42">
        <v>37</v>
      </c>
      <c r="B65" s="35" t="s">
        <v>82</v>
      </c>
      <c r="C65" s="43" t="s">
        <v>138</v>
      </c>
      <c r="D65" s="44" t="s">
        <v>132</v>
      </c>
      <c r="E65" s="48">
        <v>32</v>
      </c>
      <c r="F65" s="46">
        <v>836</v>
      </c>
      <c r="G65" s="40"/>
      <c r="H65" s="40"/>
      <c r="I65" s="40"/>
      <c r="J65" s="47">
        <v>26752</v>
      </c>
      <c r="K65" s="40"/>
      <c r="L65" s="40"/>
      <c r="M65" s="40"/>
      <c r="N65" s="40"/>
      <c r="O65" s="40"/>
      <c r="P65" s="40"/>
      <c r="Q65" s="40"/>
    </row>
    <row r="66" spans="1:17" ht="24">
      <c r="A66" s="42">
        <v>38</v>
      </c>
      <c r="B66" s="35" t="s">
        <v>82</v>
      </c>
      <c r="C66" s="43" t="s">
        <v>139</v>
      </c>
      <c r="D66" s="44" t="s">
        <v>132</v>
      </c>
      <c r="E66" s="48">
        <v>12</v>
      </c>
      <c r="F66" s="46">
        <v>337</v>
      </c>
      <c r="G66" s="40"/>
      <c r="H66" s="40"/>
      <c r="I66" s="40"/>
      <c r="J66" s="47">
        <v>4044</v>
      </c>
      <c r="K66" s="40"/>
      <c r="L66" s="40"/>
      <c r="M66" s="40"/>
      <c r="N66" s="40"/>
      <c r="O66" s="40"/>
      <c r="P66" s="40"/>
      <c r="Q66" s="40"/>
    </row>
    <row r="67" spans="1:17" ht="70.5">
      <c r="A67" s="28">
        <v>39</v>
      </c>
      <c r="B67" s="35" t="s">
        <v>140</v>
      </c>
      <c r="C67" s="36" t="s">
        <v>142</v>
      </c>
      <c r="D67" s="37" t="s">
        <v>141</v>
      </c>
      <c r="E67" s="38" t="s">
        <v>143</v>
      </c>
      <c r="F67" s="39">
        <v>1164.27</v>
      </c>
      <c r="G67" s="39">
        <v>1024.56</v>
      </c>
      <c r="H67" s="40"/>
      <c r="I67" s="40"/>
      <c r="J67" s="40">
        <v>1939.68</v>
      </c>
      <c r="K67" s="40">
        <v>1706.92</v>
      </c>
      <c r="L67" s="40"/>
      <c r="M67" s="40"/>
      <c r="N67" s="40">
        <v>7.7050000000000001</v>
      </c>
      <c r="O67" s="40">
        <v>12.84</v>
      </c>
      <c r="P67" s="40"/>
      <c r="Q67" s="40"/>
    </row>
    <row r="68" spans="1:17">
      <c r="A68" s="42">
        <v>40</v>
      </c>
      <c r="B68" s="35" t="s">
        <v>82</v>
      </c>
      <c r="C68" s="43" t="s">
        <v>144</v>
      </c>
      <c r="D68" s="44" t="s">
        <v>132</v>
      </c>
      <c r="E68" s="48">
        <v>38</v>
      </c>
      <c r="F68" s="46">
        <v>49</v>
      </c>
      <c r="G68" s="40"/>
      <c r="H68" s="40"/>
      <c r="I68" s="40"/>
      <c r="J68" s="47">
        <v>1862</v>
      </c>
      <c r="K68" s="40"/>
      <c r="L68" s="40"/>
      <c r="M68" s="40"/>
      <c r="N68" s="40"/>
      <c r="O68" s="40"/>
      <c r="P68" s="40"/>
      <c r="Q68" s="40"/>
    </row>
    <row r="69" spans="1:17">
      <c r="A69" s="42">
        <v>41</v>
      </c>
      <c r="B69" s="35" t="s">
        <v>82</v>
      </c>
      <c r="C69" s="43" t="s">
        <v>145</v>
      </c>
      <c r="D69" s="44" t="s">
        <v>132</v>
      </c>
      <c r="E69" s="48">
        <v>36</v>
      </c>
      <c r="F69" s="46">
        <v>49</v>
      </c>
      <c r="G69" s="40"/>
      <c r="H69" s="40"/>
      <c r="I69" s="40"/>
      <c r="J69" s="47">
        <v>1764</v>
      </c>
      <c r="K69" s="40"/>
      <c r="L69" s="40"/>
      <c r="M69" s="40"/>
      <c r="N69" s="40"/>
      <c r="O69" s="40"/>
      <c r="P69" s="40"/>
      <c r="Q69" s="40"/>
    </row>
    <row r="70" spans="1:17" ht="104.25">
      <c r="A70" s="28">
        <v>42</v>
      </c>
      <c r="B70" s="35" t="s">
        <v>47</v>
      </c>
      <c r="C70" s="36" t="s">
        <v>146</v>
      </c>
      <c r="D70" s="37" t="s">
        <v>48</v>
      </c>
      <c r="E70" s="38" t="s">
        <v>50</v>
      </c>
      <c r="F70" s="39">
        <v>42963.839999999997</v>
      </c>
      <c r="G70" s="39">
        <v>17283.39</v>
      </c>
      <c r="H70" s="39">
        <v>3270.07</v>
      </c>
      <c r="I70" s="39">
        <v>199.99</v>
      </c>
      <c r="J70" s="40">
        <v>25172.51</v>
      </c>
      <c r="K70" s="40">
        <v>10126.34</v>
      </c>
      <c r="L70" s="40">
        <v>1915.93</v>
      </c>
      <c r="M70" s="40">
        <v>117.17</v>
      </c>
      <c r="N70" s="40">
        <v>117.82899999999999</v>
      </c>
      <c r="O70" s="40">
        <v>69.040000000000006</v>
      </c>
      <c r="P70" s="40">
        <v>0.95</v>
      </c>
      <c r="Q70" s="40">
        <v>0.56000000000000005</v>
      </c>
    </row>
    <row r="71" spans="1:17" ht="82.5">
      <c r="A71" s="28">
        <v>43</v>
      </c>
      <c r="B71" s="35" t="s">
        <v>147</v>
      </c>
      <c r="C71" s="36" t="s">
        <v>148</v>
      </c>
      <c r="D71" s="37" t="s">
        <v>48</v>
      </c>
      <c r="E71" s="38" t="s">
        <v>42</v>
      </c>
      <c r="F71" s="39">
        <v>34932.129999999997</v>
      </c>
      <c r="G71" s="39">
        <v>18278.68</v>
      </c>
      <c r="H71" s="39">
        <v>1098.96</v>
      </c>
      <c r="I71" s="39">
        <v>65.739999999999995</v>
      </c>
      <c r="J71" s="40">
        <v>2095.9299999999998</v>
      </c>
      <c r="K71" s="40">
        <v>1096.72</v>
      </c>
      <c r="L71" s="40">
        <v>65.94</v>
      </c>
      <c r="M71" s="40">
        <v>3.94</v>
      </c>
      <c r="N71" s="40">
        <v>124.614</v>
      </c>
      <c r="O71" s="40">
        <v>7.48</v>
      </c>
      <c r="P71" s="40">
        <v>0.3125</v>
      </c>
      <c r="Q71" s="40">
        <v>0.02</v>
      </c>
    </row>
    <row r="72" spans="1:17" ht="24">
      <c r="A72" s="42">
        <v>44</v>
      </c>
      <c r="B72" s="35" t="s">
        <v>82</v>
      </c>
      <c r="C72" s="43" t="s">
        <v>149</v>
      </c>
      <c r="D72" s="44" t="s">
        <v>132</v>
      </c>
      <c r="E72" s="48">
        <v>9</v>
      </c>
      <c r="F72" s="46">
        <v>350</v>
      </c>
      <c r="G72" s="40"/>
      <c r="H72" s="40"/>
      <c r="I72" s="40"/>
      <c r="J72" s="47">
        <v>3150</v>
      </c>
      <c r="K72" s="40"/>
      <c r="L72" s="40"/>
      <c r="M72" s="40"/>
      <c r="N72" s="40"/>
      <c r="O72" s="40"/>
      <c r="P72" s="40"/>
      <c r="Q72" s="40"/>
    </row>
    <row r="73" spans="1:17">
      <c r="A73" s="42">
        <v>45</v>
      </c>
      <c r="B73" s="35" t="s">
        <v>82</v>
      </c>
      <c r="C73" s="43" t="s">
        <v>145</v>
      </c>
      <c r="D73" s="44" t="s">
        <v>132</v>
      </c>
      <c r="E73" s="48">
        <v>3</v>
      </c>
      <c r="F73" s="46">
        <v>49</v>
      </c>
      <c r="G73" s="40"/>
      <c r="H73" s="40"/>
      <c r="I73" s="40"/>
      <c r="J73" s="47">
        <v>147</v>
      </c>
      <c r="K73" s="40"/>
      <c r="L73" s="40"/>
      <c r="M73" s="40"/>
      <c r="N73" s="40"/>
      <c r="O73" s="40"/>
      <c r="P73" s="40"/>
      <c r="Q73" s="40"/>
    </row>
    <row r="74" spans="1:17" ht="104.25">
      <c r="A74" s="28">
        <v>46</v>
      </c>
      <c r="B74" s="35" t="s">
        <v>150</v>
      </c>
      <c r="C74" s="36" t="s">
        <v>152</v>
      </c>
      <c r="D74" s="37" t="s">
        <v>151</v>
      </c>
      <c r="E74" s="41">
        <v>1.6</v>
      </c>
      <c r="F74" s="39">
        <v>14385.58</v>
      </c>
      <c r="G74" s="39">
        <v>6953.69</v>
      </c>
      <c r="H74" s="39">
        <v>125.51</v>
      </c>
      <c r="I74" s="40"/>
      <c r="J74" s="40">
        <v>23016.93</v>
      </c>
      <c r="K74" s="40">
        <v>11125.9</v>
      </c>
      <c r="L74" s="40">
        <v>200.82</v>
      </c>
      <c r="M74" s="40"/>
      <c r="N74" s="40">
        <v>55.16</v>
      </c>
      <c r="O74" s="40">
        <v>88.26</v>
      </c>
      <c r="P74" s="40"/>
      <c r="Q74" s="40"/>
    </row>
    <row r="75" spans="1:17" ht="82.5">
      <c r="A75" s="28">
        <v>47</v>
      </c>
      <c r="B75" s="35" t="s">
        <v>153</v>
      </c>
      <c r="C75" s="36" t="s">
        <v>154</v>
      </c>
      <c r="D75" s="37" t="s">
        <v>151</v>
      </c>
      <c r="E75" s="41">
        <v>0.73</v>
      </c>
      <c r="F75" s="39">
        <v>8998.0400000000009</v>
      </c>
      <c r="G75" s="39">
        <v>3678.4</v>
      </c>
      <c r="H75" s="39">
        <v>89.27</v>
      </c>
      <c r="I75" s="40"/>
      <c r="J75" s="40">
        <v>6568.57</v>
      </c>
      <c r="K75" s="40">
        <v>2685.23</v>
      </c>
      <c r="L75" s="40">
        <v>65.17</v>
      </c>
      <c r="M75" s="40"/>
      <c r="N75" s="40">
        <v>28.88</v>
      </c>
      <c r="O75" s="40">
        <v>21.08</v>
      </c>
      <c r="P75" s="40"/>
      <c r="Q75" s="40"/>
    </row>
    <row r="76" spans="1:17" ht="70.5">
      <c r="A76" s="28">
        <v>48</v>
      </c>
      <c r="B76" s="35" t="s">
        <v>155</v>
      </c>
      <c r="C76" s="36" t="s">
        <v>157</v>
      </c>
      <c r="D76" s="37" t="s">
        <v>156</v>
      </c>
      <c r="E76" s="38" t="s">
        <v>42</v>
      </c>
      <c r="F76" s="39">
        <v>1259.49</v>
      </c>
      <c r="G76" s="39">
        <v>1145.3699999999999</v>
      </c>
      <c r="H76" s="39">
        <v>25.46</v>
      </c>
      <c r="I76" s="40"/>
      <c r="J76" s="40">
        <v>75.569999999999993</v>
      </c>
      <c r="K76" s="40">
        <v>68.72</v>
      </c>
      <c r="L76" s="40">
        <v>1.53</v>
      </c>
      <c r="M76" s="40"/>
      <c r="N76" s="40">
        <v>8.9930000000000003</v>
      </c>
      <c r="O76" s="40">
        <v>0.54</v>
      </c>
      <c r="P76" s="40"/>
      <c r="Q76" s="40"/>
    </row>
    <row r="77" spans="1:17" ht="24">
      <c r="A77" s="42">
        <v>49</v>
      </c>
      <c r="B77" s="35" t="s">
        <v>91</v>
      </c>
      <c r="C77" s="43" t="s">
        <v>158</v>
      </c>
      <c r="D77" s="44" t="s">
        <v>159</v>
      </c>
      <c r="E77" s="48">
        <v>6</v>
      </c>
      <c r="F77" s="46">
        <v>300</v>
      </c>
      <c r="G77" s="40"/>
      <c r="H77" s="40"/>
      <c r="I77" s="40"/>
      <c r="J77" s="47">
        <v>1800</v>
      </c>
      <c r="K77" s="40"/>
      <c r="L77" s="40"/>
      <c r="M77" s="40"/>
      <c r="N77" s="40"/>
      <c r="O77" s="40"/>
      <c r="P77" s="40"/>
      <c r="Q77" s="40"/>
    </row>
    <row r="78" spans="1:17" ht="70.5">
      <c r="A78" s="51">
        <v>50</v>
      </c>
      <c r="B78" s="35" t="s">
        <v>160</v>
      </c>
      <c r="C78" s="49" t="s">
        <v>311</v>
      </c>
      <c r="D78" s="37" t="s">
        <v>161</v>
      </c>
      <c r="E78" s="38" t="s">
        <v>312</v>
      </c>
      <c r="F78" s="39">
        <v>13204.91</v>
      </c>
      <c r="G78" s="39">
        <v>10543.97</v>
      </c>
      <c r="H78" s="39">
        <v>1962.46</v>
      </c>
      <c r="I78" s="39">
        <v>292.81</v>
      </c>
      <c r="J78" s="40">
        <v>2693.8</v>
      </c>
      <c r="K78" s="40">
        <v>2150.9699999999998</v>
      </c>
      <c r="L78" s="40">
        <v>400.34</v>
      </c>
      <c r="M78" s="40">
        <v>59.73</v>
      </c>
      <c r="N78" s="40">
        <v>75.44</v>
      </c>
      <c r="O78" s="40">
        <v>15.39</v>
      </c>
      <c r="P78" s="40">
        <v>1.6</v>
      </c>
      <c r="Q78" s="40">
        <v>0.33</v>
      </c>
    </row>
    <row r="79" spans="1:17" ht="24">
      <c r="A79" s="66">
        <v>51</v>
      </c>
      <c r="B79" s="35" t="s">
        <v>91</v>
      </c>
      <c r="C79" s="50" t="s">
        <v>162</v>
      </c>
      <c r="D79" s="44" t="s">
        <v>163</v>
      </c>
      <c r="E79" s="48">
        <v>100</v>
      </c>
      <c r="F79" s="46">
        <v>550</v>
      </c>
      <c r="G79" s="40"/>
      <c r="H79" s="40"/>
      <c r="I79" s="40"/>
      <c r="J79" s="47">
        <v>55000</v>
      </c>
      <c r="K79" s="40"/>
      <c r="L79" s="40"/>
      <c r="M79" s="40"/>
      <c r="N79" s="40"/>
      <c r="O79" s="40"/>
      <c r="P79" s="40"/>
      <c r="Q79" s="40"/>
    </row>
    <row r="80" spans="1:17">
      <c r="A80" s="66">
        <v>52</v>
      </c>
      <c r="B80" s="35" t="s">
        <v>91</v>
      </c>
      <c r="C80" s="50" t="s">
        <v>164</v>
      </c>
      <c r="D80" s="44" t="s">
        <v>165</v>
      </c>
      <c r="E80" s="48">
        <v>10</v>
      </c>
      <c r="F80" s="46">
        <v>142</v>
      </c>
      <c r="G80" s="40"/>
      <c r="H80" s="40"/>
      <c r="I80" s="40"/>
      <c r="J80" s="47">
        <v>1420</v>
      </c>
      <c r="K80" s="40"/>
      <c r="L80" s="40"/>
      <c r="M80" s="40"/>
      <c r="N80" s="40"/>
      <c r="O80" s="40"/>
      <c r="P80" s="40"/>
      <c r="Q80" s="40"/>
    </row>
    <row r="81" spans="1:17" ht="126">
      <c r="A81" s="28">
        <v>53</v>
      </c>
      <c r="B81" s="35" t="s">
        <v>166</v>
      </c>
      <c r="C81" s="36" t="s">
        <v>168</v>
      </c>
      <c r="D81" s="37" t="s">
        <v>167</v>
      </c>
      <c r="E81" s="38" t="s">
        <v>169</v>
      </c>
      <c r="F81" s="39">
        <v>388</v>
      </c>
      <c r="G81" s="39">
        <v>239.07</v>
      </c>
      <c r="H81" s="39">
        <v>33.71</v>
      </c>
      <c r="I81" s="40"/>
      <c r="J81" s="40">
        <v>11640</v>
      </c>
      <c r="K81" s="40">
        <v>7172.1</v>
      </c>
      <c r="L81" s="40">
        <v>1011.3</v>
      </c>
      <c r="M81" s="40"/>
      <c r="N81" s="40">
        <v>1.6904999999999999</v>
      </c>
      <c r="O81" s="40">
        <v>50.72</v>
      </c>
      <c r="P81" s="40"/>
      <c r="Q81" s="40"/>
    </row>
    <row r="82" spans="1:17" ht="24">
      <c r="A82" s="42">
        <v>54</v>
      </c>
      <c r="B82" s="35" t="s">
        <v>91</v>
      </c>
      <c r="C82" s="43" t="s">
        <v>170</v>
      </c>
      <c r="D82" s="44" t="s">
        <v>132</v>
      </c>
      <c r="E82" s="48">
        <v>20</v>
      </c>
      <c r="F82" s="46">
        <v>300</v>
      </c>
      <c r="G82" s="40"/>
      <c r="H82" s="40"/>
      <c r="I82" s="40"/>
      <c r="J82" s="47">
        <v>6000</v>
      </c>
      <c r="K82" s="40"/>
      <c r="L82" s="40"/>
      <c r="M82" s="40"/>
      <c r="N82" s="40"/>
      <c r="O82" s="40"/>
      <c r="P82" s="40"/>
      <c r="Q82" s="40"/>
    </row>
    <row r="83" spans="1:17" ht="24">
      <c r="A83" s="42">
        <v>55</v>
      </c>
      <c r="B83" s="35" t="s">
        <v>91</v>
      </c>
      <c r="C83" s="43" t="s">
        <v>171</v>
      </c>
      <c r="D83" s="44" t="s">
        <v>132</v>
      </c>
      <c r="E83" s="48">
        <v>10</v>
      </c>
      <c r="F83" s="46">
        <v>255</v>
      </c>
      <c r="G83" s="40"/>
      <c r="H83" s="40"/>
      <c r="I83" s="40"/>
      <c r="J83" s="47">
        <v>2550</v>
      </c>
      <c r="K83" s="40"/>
      <c r="L83" s="40"/>
      <c r="M83" s="40"/>
      <c r="N83" s="40"/>
      <c r="O83" s="40"/>
      <c r="P83" s="40"/>
      <c r="Q83" s="40"/>
    </row>
    <row r="84" spans="1:17" ht="19.149999999999999" customHeight="1">
      <c r="A84" s="60" t="s">
        <v>172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 ht="60.75">
      <c r="A85" s="28">
        <v>56</v>
      </c>
      <c r="B85" s="35" t="s">
        <v>28</v>
      </c>
      <c r="C85" s="36" t="s">
        <v>173</v>
      </c>
      <c r="D85" s="37" t="s">
        <v>29</v>
      </c>
      <c r="E85" s="38" t="s">
        <v>174</v>
      </c>
      <c r="F85" s="39">
        <v>1264.94</v>
      </c>
      <c r="G85" s="39">
        <v>1264.94</v>
      </c>
      <c r="H85" s="40"/>
      <c r="I85" s="40"/>
      <c r="J85" s="40">
        <v>1305.92</v>
      </c>
      <c r="K85" s="40">
        <v>1305.92</v>
      </c>
      <c r="L85" s="40"/>
      <c r="M85" s="40"/>
      <c r="N85" s="40">
        <v>10.4</v>
      </c>
      <c r="O85" s="40">
        <v>10.74</v>
      </c>
      <c r="P85" s="40"/>
      <c r="Q85" s="40"/>
    </row>
    <row r="86" spans="1:17" ht="104.25">
      <c r="A86" s="28">
        <v>57</v>
      </c>
      <c r="B86" s="35" t="s">
        <v>47</v>
      </c>
      <c r="C86" s="36" t="s">
        <v>175</v>
      </c>
      <c r="D86" s="37" t="s">
        <v>48</v>
      </c>
      <c r="E86" s="38" t="s">
        <v>176</v>
      </c>
      <c r="F86" s="39">
        <v>14116.07</v>
      </c>
      <c r="G86" s="39">
        <v>12023.23</v>
      </c>
      <c r="H86" s="39">
        <v>2092.84</v>
      </c>
      <c r="I86" s="39">
        <v>127.99</v>
      </c>
      <c r="J86" s="40">
        <v>4234.82</v>
      </c>
      <c r="K86" s="40">
        <v>3606.97</v>
      </c>
      <c r="L86" s="40">
        <v>627.85</v>
      </c>
      <c r="M86" s="40">
        <v>38.4</v>
      </c>
      <c r="N86" s="40">
        <v>81.968000000000004</v>
      </c>
      <c r="O86" s="40">
        <v>24.59</v>
      </c>
      <c r="P86" s="40">
        <v>0.60799999999999998</v>
      </c>
      <c r="Q86" s="40">
        <v>0.18</v>
      </c>
    </row>
    <row r="87" spans="1:17" ht="82.5">
      <c r="A87" s="28">
        <v>58</v>
      </c>
      <c r="B87" s="35" t="s">
        <v>32</v>
      </c>
      <c r="C87" s="36" t="s">
        <v>177</v>
      </c>
      <c r="D87" s="37" t="s">
        <v>33</v>
      </c>
      <c r="E87" s="41">
        <v>34.409999999999997</v>
      </c>
      <c r="F87" s="39">
        <v>458.58</v>
      </c>
      <c r="G87" s="39">
        <v>458.58</v>
      </c>
      <c r="H87" s="40"/>
      <c r="I87" s="40"/>
      <c r="J87" s="40">
        <v>15779.74</v>
      </c>
      <c r="K87" s="40">
        <v>15779.74</v>
      </c>
      <c r="L87" s="40"/>
      <c r="M87" s="40"/>
      <c r="N87" s="40">
        <v>3.77</v>
      </c>
      <c r="O87" s="40">
        <v>129.72999999999999</v>
      </c>
      <c r="P87" s="40"/>
      <c r="Q87" s="40"/>
    </row>
    <row r="88" spans="1:17" ht="82.5">
      <c r="A88" s="28">
        <v>59</v>
      </c>
      <c r="B88" s="35" t="s">
        <v>36</v>
      </c>
      <c r="C88" s="36" t="s">
        <v>178</v>
      </c>
      <c r="D88" s="37" t="s">
        <v>37</v>
      </c>
      <c r="E88" s="38" t="s">
        <v>179</v>
      </c>
      <c r="F88" s="39">
        <v>1421.39</v>
      </c>
      <c r="G88" s="39">
        <v>1385.26</v>
      </c>
      <c r="H88" s="39">
        <v>36.130000000000003</v>
      </c>
      <c r="I88" s="39">
        <v>27.41</v>
      </c>
      <c r="J88" s="40">
        <v>732.3</v>
      </c>
      <c r="K88" s="40">
        <v>713.69</v>
      </c>
      <c r="L88" s="40">
        <v>18.61</v>
      </c>
      <c r="M88" s="40">
        <v>14.12</v>
      </c>
      <c r="N88" s="40">
        <v>11.39</v>
      </c>
      <c r="O88" s="40">
        <v>5.87</v>
      </c>
      <c r="P88" s="40">
        <v>0.13</v>
      </c>
      <c r="Q88" s="40">
        <v>7.0000000000000007E-2</v>
      </c>
    </row>
    <row r="89" spans="1:17" ht="82.5">
      <c r="A89" s="28">
        <v>60</v>
      </c>
      <c r="B89" s="35" t="s">
        <v>54</v>
      </c>
      <c r="C89" s="36" t="s">
        <v>180</v>
      </c>
      <c r="D89" s="37" t="s">
        <v>55</v>
      </c>
      <c r="E89" s="38" t="s">
        <v>181</v>
      </c>
      <c r="F89" s="39">
        <v>2775.47</v>
      </c>
      <c r="G89" s="39">
        <v>2775.47</v>
      </c>
      <c r="H89" s="40"/>
      <c r="I89" s="40"/>
      <c r="J89" s="40">
        <v>338.61</v>
      </c>
      <c r="K89" s="40">
        <v>338.61</v>
      </c>
      <c r="L89" s="40"/>
      <c r="M89" s="40"/>
      <c r="N89" s="40">
        <v>22.82</v>
      </c>
      <c r="O89" s="40">
        <v>2.78</v>
      </c>
      <c r="P89" s="40"/>
      <c r="Q89" s="40"/>
    </row>
    <row r="90" spans="1:17" ht="135.75">
      <c r="A90" s="28">
        <v>61</v>
      </c>
      <c r="B90" s="35" t="s">
        <v>182</v>
      </c>
      <c r="C90" s="36" t="s">
        <v>184</v>
      </c>
      <c r="D90" s="37" t="s">
        <v>183</v>
      </c>
      <c r="E90" s="38" t="s">
        <v>185</v>
      </c>
      <c r="F90" s="39">
        <v>52222.15</v>
      </c>
      <c r="G90" s="39">
        <v>15942.77</v>
      </c>
      <c r="H90" s="39">
        <v>202.51</v>
      </c>
      <c r="I90" s="40"/>
      <c r="J90" s="40">
        <v>4334.4399999999996</v>
      </c>
      <c r="K90" s="40">
        <v>1323.25</v>
      </c>
      <c r="L90" s="40">
        <v>16.809999999999999</v>
      </c>
      <c r="M90" s="40"/>
      <c r="N90" s="40">
        <v>112.7</v>
      </c>
      <c r="O90" s="40">
        <v>9.35</v>
      </c>
      <c r="P90" s="40"/>
      <c r="Q90" s="40"/>
    </row>
    <row r="91" spans="1:17">
      <c r="A91" s="42">
        <v>62</v>
      </c>
      <c r="B91" s="35" t="s">
        <v>91</v>
      </c>
      <c r="C91" s="43" t="s">
        <v>186</v>
      </c>
      <c r="D91" s="44" t="s">
        <v>93</v>
      </c>
      <c r="E91" s="48">
        <f>8.55</f>
        <v>8.5500000000000007</v>
      </c>
      <c r="F91" s="46">
        <v>112.5</v>
      </c>
      <c r="G91" s="40"/>
      <c r="H91" s="40"/>
      <c r="I91" s="40"/>
      <c r="J91" s="47">
        <v>961.88</v>
      </c>
      <c r="K91" s="40"/>
      <c r="L91" s="40"/>
      <c r="M91" s="40"/>
      <c r="N91" s="40"/>
      <c r="O91" s="40"/>
      <c r="P91" s="40"/>
      <c r="Q91" s="40"/>
    </row>
    <row r="92" spans="1:17" ht="126">
      <c r="A92" s="28">
        <v>63</v>
      </c>
      <c r="B92" s="35" t="s">
        <v>104</v>
      </c>
      <c r="C92" s="36" t="s">
        <v>187</v>
      </c>
      <c r="D92" s="37" t="s">
        <v>105</v>
      </c>
      <c r="E92" s="38" t="s">
        <v>174</v>
      </c>
      <c r="F92" s="39">
        <v>37473.230000000003</v>
      </c>
      <c r="G92" s="39">
        <v>8542.7199999999993</v>
      </c>
      <c r="H92" s="39">
        <v>447.72</v>
      </c>
      <c r="I92" s="39">
        <v>377.31</v>
      </c>
      <c r="J92" s="40">
        <v>38687.360000000001</v>
      </c>
      <c r="K92" s="40">
        <v>8819.5</v>
      </c>
      <c r="L92" s="40">
        <v>462.23</v>
      </c>
      <c r="M92" s="40">
        <v>389.53</v>
      </c>
      <c r="N92" s="40">
        <v>59.673499999999997</v>
      </c>
      <c r="O92" s="40">
        <v>61.61</v>
      </c>
      <c r="P92" s="40">
        <v>2.3374999999999999</v>
      </c>
      <c r="Q92" s="40">
        <v>2.41</v>
      </c>
    </row>
    <row r="93" spans="1:17" ht="25.5">
      <c r="A93" s="42">
        <v>64</v>
      </c>
      <c r="B93" s="35" t="s">
        <v>82</v>
      </c>
      <c r="C93" s="43" t="s">
        <v>83</v>
      </c>
      <c r="D93" s="44" t="s">
        <v>84</v>
      </c>
      <c r="E93" s="45" t="s">
        <v>188</v>
      </c>
      <c r="F93" s="46" t="s">
        <v>86</v>
      </c>
      <c r="G93" s="40"/>
      <c r="H93" s="40"/>
      <c r="I93" s="40"/>
      <c r="J93" s="47">
        <v>991.23</v>
      </c>
      <c r="K93" s="40"/>
      <c r="L93" s="40"/>
      <c r="M93" s="40"/>
      <c r="N93" s="40"/>
      <c r="O93" s="40"/>
      <c r="P93" s="40"/>
      <c r="Q93" s="40"/>
    </row>
    <row r="94" spans="1:17" ht="104.25">
      <c r="A94" s="28">
        <v>65</v>
      </c>
      <c r="B94" s="35" t="s">
        <v>109</v>
      </c>
      <c r="C94" s="36" t="s">
        <v>189</v>
      </c>
      <c r="D94" s="37" t="s">
        <v>37</v>
      </c>
      <c r="E94" s="38" t="s">
        <v>174</v>
      </c>
      <c r="F94" s="39">
        <v>2834.71</v>
      </c>
      <c r="G94" s="39">
        <v>2814.21</v>
      </c>
      <c r="H94" s="39">
        <v>16.170000000000002</v>
      </c>
      <c r="I94" s="39">
        <v>2.61</v>
      </c>
      <c r="J94" s="40">
        <v>2926.55</v>
      </c>
      <c r="K94" s="40">
        <v>2905.39</v>
      </c>
      <c r="L94" s="40">
        <v>16.690000000000001</v>
      </c>
      <c r="M94" s="40">
        <v>2.69</v>
      </c>
      <c r="N94" s="40">
        <v>18.768000000000001</v>
      </c>
      <c r="O94" s="40">
        <v>19.38</v>
      </c>
      <c r="P94" s="40">
        <v>1.2500000000000001E-2</v>
      </c>
      <c r="Q94" s="40">
        <v>0.01</v>
      </c>
    </row>
    <row r="95" spans="1:17" ht="25.5">
      <c r="A95" s="42">
        <v>66</v>
      </c>
      <c r="B95" s="35" t="s">
        <v>82</v>
      </c>
      <c r="C95" s="43" t="s">
        <v>83</v>
      </c>
      <c r="D95" s="44" t="s">
        <v>84</v>
      </c>
      <c r="E95" s="45" t="s">
        <v>190</v>
      </c>
      <c r="F95" s="46" t="s">
        <v>86</v>
      </c>
      <c r="G95" s="40"/>
      <c r="H95" s="40"/>
      <c r="I95" s="40"/>
      <c r="J95" s="47">
        <v>1982.47</v>
      </c>
      <c r="K95" s="40"/>
      <c r="L95" s="40"/>
      <c r="M95" s="40"/>
      <c r="N95" s="40"/>
      <c r="O95" s="40"/>
      <c r="P95" s="40"/>
      <c r="Q95" s="40"/>
    </row>
    <row r="96" spans="1:17" ht="126">
      <c r="A96" s="28">
        <v>67</v>
      </c>
      <c r="B96" s="35" t="s">
        <v>113</v>
      </c>
      <c r="C96" s="36" t="s">
        <v>191</v>
      </c>
      <c r="D96" s="37" t="s">
        <v>114</v>
      </c>
      <c r="E96" s="38" t="s">
        <v>174</v>
      </c>
      <c r="F96" s="39">
        <v>3669.08</v>
      </c>
      <c r="G96" s="39">
        <v>2044.17</v>
      </c>
      <c r="H96" s="39">
        <v>22.55</v>
      </c>
      <c r="I96" s="39">
        <v>2.61</v>
      </c>
      <c r="J96" s="40">
        <v>3787.96</v>
      </c>
      <c r="K96" s="40">
        <v>2110.4</v>
      </c>
      <c r="L96" s="40">
        <v>23.28</v>
      </c>
      <c r="M96" s="40">
        <v>2.69</v>
      </c>
      <c r="N96" s="40">
        <v>13.788500000000001</v>
      </c>
      <c r="O96" s="40">
        <v>14.24</v>
      </c>
      <c r="P96" s="40">
        <v>1.2500000000000001E-2</v>
      </c>
      <c r="Q96" s="40">
        <v>0.01</v>
      </c>
    </row>
    <row r="97" spans="1:17" ht="92.25">
      <c r="A97" s="28">
        <v>68</v>
      </c>
      <c r="B97" s="35" t="s">
        <v>116</v>
      </c>
      <c r="C97" s="36" t="s">
        <v>192</v>
      </c>
      <c r="D97" s="37" t="s">
        <v>117</v>
      </c>
      <c r="E97" s="38" t="s">
        <v>174</v>
      </c>
      <c r="F97" s="39">
        <v>66646.240000000005</v>
      </c>
      <c r="G97" s="39">
        <v>8537.32</v>
      </c>
      <c r="H97" s="39">
        <v>87.92</v>
      </c>
      <c r="I97" s="39">
        <v>18.43</v>
      </c>
      <c r="J97" s="40">
        <v>68805.58</v>
      </c>
      <c r="K97" s="40">
        <v>8813.93</v>
      </c>
      <c r="L97" s="40">
        <v>90.77</v>
      </c>
      <c r="M97" s="40">
        <v>19.03</v>
      </c>
      <c r="N97" s="40">
        <v>56.936500000000002</v>
      </c>
      <c r="O97" s="40">
        <v>58.78</v>
      </c>
      <c r="P97" s="40">
        <v>8.7499999999999994E-2</v>
      </c>
      <c r="Q97" s="40">
        <v>0.09</v>
      </c>
    </row>
    <row r="98" spans="1:17" ht="82.5">
      <c r="A98" s="28">
        <v>69</v>
      </c>
      <c r="B98" s="35" t="s">
        <v>119</v>
      </c>
      <c r="C98" s="36" t="s">
        <v>193</v>
      </c>
      <c r="D98" s="37" t="s">
        <v>120</v>
      </c>
      <c r="E98" s="38" t="s">
        <v>174</v>
      </c>
      <c r="F98" s="39">
        <v>1445.07</v>
      </c>
      <c r="G98" s="39">
        <v>1445.07</v>
      </c>
      <c r="H98" s="40"/>
      <c r="I98" s="40"/>
      <c r="J98" s="40">
        <v>1491.89</v>
      </c>
      <c r="K98" s="40">
        <v>1491.89</v>
      </c>
      <c r="L98" s="40"/>
      <c r="M98" s="40"/>
      <c r="N98" s="40">
        <v>9.6370000000000005</v>
      </c>
      <c r="O98" s="40">
        <v>9.9499999999999993</v>
      </c>
      <c r="P98" s="40"/>
      <c r="Q98" s="40"/>
    </row>
    <row r="99" spans="1:17" ht="24">
      <c r="A99" s="42">
        <v>70</v>
      </c>
      <c r="B99" s="35" t="s">
        <v>82</v>
      </c>
      <c r="C99" s="43" t="s">
        <v>122</v>
      </c>
      <c r="D99" s="44" t="s">
        <v>84</v>
      </c>
      <c r="E99" s="48">
        <v>16.5</v>
      </c>
      <c r="F99" s="46" t="s">
        <v>123</v>
      </c>
      <c r="G99" s="40"/>
      <c r="H99" s="40"/>
      <c r="I99" s="40"/>
      <c r="J99" s="47">
        <v>2466.75</v>
      </c>
      <c r="K99" s="40"/>
      <c r="L99" s="40"/>
      <c r="M99" s="40"/>
      <c r="N99" s="40"/>
      <c r="O99" s="40"/>
      <c r="P99" s="40"/>
      <c r="Q99" s="40"/>
    </row>
    <row r="100" spans="1:17" ht="82.5">
      <c r="A100" s="28">
        <v>71</v>
      </c>
      <c r="B100" s="35" t="s">
        <v>194</v>
      </c>
      <c r="C100" s="36" t="s">
        <v>195</v>
      </c>
      <c r="D100" s="37" t="s">
        <v>37</v>
      </c>
      <c r="E100" s="38" t="s">
        <v>179</v>
      </c>
      <c r="F100" s="39">
        <v>8027.38</v>
      </c>
      <c r="G100" s="39">
        <v>7582.33</v>
      </c>
      <c r="H100" s="39">
        <v>439.69</v>
      </c>
      <c r="I100" s="39">
        <v>92.17</v>
      </c>
      <c r="J100" s="40">
        <v>4135.71</v>
      </c>
      <c r="K100" s="40">
        <v>3906.42</v>
      </c>
      <c r="L100" s="40">
        <v>226.53</v>
      </c>
      <c r="M100" s="40">
        <v>47.49</v>
      </c>
      <c r="N100" s="40">
        <v>58.512</v>
      </c>
      <c r="O100" s="40">
        <v>30.15</v>
      </c>
      <c r="P100" s="40">
        <v>0.4375</v>
      </c>
      <c r="Q100" s="40">
        <v>0.23</v>
      </c>
    </row>
    <row r="101" spans="1:17">
      <c r="A101" s="42">
        <v>72</v>
      </c>
      <c r="B101" s="35" t="s">
        <v>91</v>
      </c>
      <c r="C101" s="43" t="s">
        <v>92</v>
      </c>
      <c r="D101" s="44" t="s">
        <v>93</v>
      </c>
      <c r="E101" s="48">
        <v>64.64</v>
      </c>
      <c r="F101" s="46">
        <v>613</v>
      </c>
      <c r="G101" s="40"/>
      <c r="H101" s="40"/>
      <c r="I101" s="40"/>
      <c r="J101" s="47">
        <v>39624.32</v>
      </c>
      <c r="K101" s="40"/>
      <c r="L101" s="40"/>
      <c r="M101" s="40"/>
      <c r="N101" s="40"/>
      <c r="O101" s="40"/>
      <c r="P101" s="40"/>
      <c r="Q101" s="40"/>
    </row>
    <row r="102" spans="1:17" ht="19.5">
      <c r="A102" s="42">
        <v>73</v>
      </c>
      <c r="B102" s="35" t="s">
        <v>196</v>
      </c>
      <c r="C102" s="43" t="s">
        <v>197</v>
      </c>
      <c r="D102" s="44" t="s">
        <v>84</v>
      </c>
      <c r="E102" s="45" t="s">
        <v>198</v>
      </c>
      <c r="F102" s="46">
        <v>375</v>
      </c>
      <c r="G102" s="40"/>
      <c r="H102" s="40"/>
      <c r="I102" s="40"/>
      <c r="J102" s="47">
        <v>7728</v>
      </c>
      <c r="K102" s="40"/>
      <c r="L102" s="40"/>
      <c r="M102" s="40"/>
      <c r="N102" s="40"/>
      <c r="O102" s="40"/>
      <c r="P102" s="40"/>
      <c r="Q102" s="40"/>
    </row>
    <row r="103" spans="1:17" ht="104.25">
      <c r="A103" s="28">
        <v>74</v>
      </c>
      <c r="B103" s="35" t="s">
        <v>94</v>
      </c>
      <c r="C103" s="36" t="s">
        <v>199</v>
      </c>
      <c r="D103" s="37" t="s">
        <v>33</v>
      </c>
      <c r="E103" s="38" t="s">
        <v>200</v>
      </c>
      <c r="F103" s="39">
        <v>10164.26</v>
      </c>
      <c r="G103" s="39">
        <v>1096.45</v>
      </c>
      <c r="H103" s="39">
        <v>53.37</v>
      </c>
      <c r="I103" s="40"/>
      <c r="J103" s="40">
        <v>3497.52</v>
      </c>
      <c r="K103" s="40">
        <v>377.29</v>
      </c>
      <c r="L103" s="40">
        <v>18.36</v>
      </c>
      <c r="M103" s="40"/>
      <c r="N103" s="40">
        <v>7.6589999999999998</v>
      </c>
      <c r="O103" s="40">
        <v>2.64</v>
      </c>
      <c r="P103" s="40"/>
      <c r="Q103" s="40"/>
    </row>
    <row r="104" spans="1:17" ht="126">
      <c r="A104" s="28">
        <v>75</v>
      </c>
      <c r="B104" s="35" t="s">
        <v>133</v>
      </c>
      <c r="C104" s="36" t="s">
        <v>201</v>
      </c>
      <c r="D104" s="37" t="s">
        <v>134</v>
      </c>
      <c r="E104" s="38" t="s">
        <v>181</v>
      </c>
      <c r="F104" s="39">
        <v>27833.39</v>
      </c>
      <c r="G104" s="39">
        <v>27406.400000000001</v>
      </c>
      <c r="H104" s="39">
        <v>347.81</v>
      </c>
      <c r="I104" s="39">
        <v>21.04</v>
      </c>
      <c r="J104" s="40">
        <v>3395.67</v>
      </c>
      <c r="K104" s="40">
        <v>3343.58</v>
      </c>
      <c r="L104" s="40">
        <v>42.43</v>
      </c>
      <c r="M104" s="40">
        <v>2.57</v>
      </c>
      <c r="N104" s="40">
        <v>191.44049999999999</v>
      </c>
      <c r="O104" s="40">
        <v>23.36</v>
      </c>
      <c r="P104" s="40">
        <v>0.1</v>
      </c>
      <c r="Q104" s="40">
        <v>0.01</v>
      </c>
    </row>
    <row r="105" spans="1:17">
      <c r="A105" s="42">
        <v>76</v>
      </c>
      <c r="B105" s="35" t="s">
        <v>82</v>
      </c>
      <c r="C105" s="43" t="s">
        <v>137</v>
      </c>
      <c r="D105" s="44" t="s">
        <v>132</v>
      </c>
      <c r="E105" s="48">
        <v>5</v>
      </c>
      <c r="F105" s="46">
        <v>660</v>
      </c>
      <c r="G105" s="40"/>
      <c r="H105" s="40"/>
      <c r="I105" s="40"/>
      <c r="J105" s="47">
        <v>3300</v>
      </c>
      <c r="K105" s="40"/>
      <c r="L105" s="40"/>
      <c r="M105" s="40"/>
      <c r="N105" s="40"/>
      <c r="O105" s="40"/>
      <c r="P105" s="40"/>
      <c r="Q105" s="40"/>
    </row>
    <row r="106" spans="1:17">
      <c r="A106" s="42">
        <v>77</v>
      </c>
      <c r="B106" s="35" t="s">
        <v>82</v>
      </c>
      <c r="C106" s="43" t="s">
        <v>138</v>
      </c>
      <c r="D106" s="44" t="s">
        <v>132</v>
      </c>
      <c r="E106" s="48">
        <v>10</v>
      </c>
      <c r="F106" s="46">
        <v>836</v>
      </c>
      <c r="G106" s="40"/>
      <c r="H106" s="40"/>
      <c r="I106" s="40"/>
      <c r="J106" s="47">
        <v>8360</v>
      </c>
      <c r="K106" s="40"/>
      <c r="L106" s="40"/>
      <c r="M106" s="40"/>
      <c r="N106" s="40"/>
      <c r="O106" s="40"/>
      <c r="P106" s="40"/>
      <c r="Q106" s="40"/>
    </row>
    <row r="107" spans="1:17" ht="24">
      <c r="A107" s="42">
        <v>78</v>
      </c>
      <c r="B107" s="35" t="s">
        <v>82</v>
      </c>
      <c r="C107" s="43" t="s">
        <v>139</v>
      </c>
      <c r="D107" s="44" t="s">
        <v>132</v>
      </c>
      <c r="E107" s="48">
        <v>2</v>
      </c>
      <c r="F107" s="46">
        <v>337</v>
      </c>
      <c r="G107" s="40"/>
      <c r="H107" s="40"/>
      <c r="I107" s="40"/>
      <c r="J107" s="47">
        <v>674</v>
      </c>
      <c r="K107" s="40"/>
      <c r="L107" s="40"/>
      <c r="M107" s="40"/>
      <c r="N107" s="40"/>
      <c r="O107" s="40"/>
      <c r="P107" s="40"/>
      <c r="Q107" s="40"/>
    </row>
    <row r="108" spans="1:17" ht="70.5">
      <c r="A108" s="28">
        <v>79</v>
      </c>
      <c r="B108" s="35" t="s">
        <v>140</v>
      </c>
      <c r="C108" s="36" t="s">
        <v>202</v>
      </c>
      <c r="D108" s="37" t="s">
        <v>141</v>
      </c>
      <c r="E108" s="38" t="s">
        <v>203</v>
      </c>
      <c r="F108" s="39">
        <v>1164.27</v>
      </c>
      <c r="G108" s="39">
        <v>1024.56</v>
      </c>
      <c r="H108" s="40"/>
      <c r="I108" s="40"/>
      <c r="J108" s="40">
        <v>768.42</v>
      </c>
      <c r="K108" s="40">
        <v>676.21</v>
      </c>
      <c r="L108" s="40"/>
      <c r="M108" s="40"/>
      <c r="N108" s="40">
        <v>7.7050000000000001</v>
      </c>
      <c r="O108" s="40">
        <v>5.09</v>
      </c>
      <c r="P108" s="40"/>
      <c r="Q108" s="40"/>
    </row>
    <row r="109" spans="1:17">
      <c r="A109" s="42">
        <v>80</v>
      </c>
      <c r="B109" s="35" t="s">
        <v>82</v>
      </c>
      <c r="C109" s="43" t="s">
        <v>144</v>
      </c>
      <c r="D109" s="44" t="s">
        <v>132</v>
      </c>
      <c r="E109" s="48">
        <v>19</v>
      </c>
      <c r="F109" s="46">
        <v>49</v>
      </c>
      <c r="G109" s="40"/>
      <c r="H109" s="40"/>
      <c r="I109" s="40"/>
      <c r="J109" s="47">
        <v>931</v>
      </c>
      <c r="K109" s="40"/>
      <c r="L109" s="40"/>
      <c r="M109" s="40"/>
      <c r="N109" s="40"/>
      <c r="O109" s="40"/>
      <c r="P109" s="40"/>
      <c r="Q109" s="40"/>
    </row>
    <row r="110" spans="1:17">
      <c r="A110" s="42">
        <v>81</v>
      </c>
      <c r="B110" s="35" t="s">
        <v>82</v>
      </c>
      <c r="C110" s="43" t="s">
        <v>145</v>
      </c>
      <c r="D110" s="44" t="s">
        <v>132</v>
      </c>
      <c r="E110" s="48">
        <v>19</v>
      </c>
      <c r="F110" s="46">
        <v>49</v>
      </c>
      <c r="G110" s="40"/>
      <c r="H110" s="40"/>
      <c r="I110" s="40"/>
      <c r="J110" s="47">
        <v>931</v>
      </c>
      <c r="K110" s="40"/>
      <c r="L110" s="40"/>
      <c r="M110" s="40"/>
      <c r="N110" s="40"/>
      <c r="O110" s="40"/>
      <c r="P110" s="40"/>
      <c r="Q110" s="40"/>
    </row>
    <row r="111" spans="1:17" ht="104.25">
      <c r="A111" s="28">
        <v>82</v>
      </c>
      <c r="B111" s="35" t="s">
        <v>47</v>
      </c>
      <c r="C111" s="36" t="s">
        <v>204</v>
      </c>
      <c r="D111" s="37" t="s">
        <v>48</v>
      </c>
      <c r="E111" s="38" t="s">
        <v>176</v>
      </c>
      <c r="F111" s="39">
        <v>42963.839999999997</v>
      </c>
      <c r="G111" s="39">
        <v>17283.39</v>
      </c>
      <c r="H111" s="39">
        <v>3270.07</v>
      </c>
      <c r="I111" s="39">
        <v>199.99</v>
      </c>
      <c r="J111" s="40">
        <v>12889.15</v>
      </c>
      <c r="K111" s="40">
        <v>5185.0200000000004</v>
      </c>
      <c r="L111" s="40">
        <v>981.02</v>
      </c>
      <c r="M111" s="40">
        <v>60</v>
      </c>
      <c r="N111" s="40">
        <v>117.82899999999999</v>
      </c>
      <c r="O111" s="40">
        <v>35.35</v>
      </c>
      <c r="P111" s="40">
        <v>0.95</v>
      </c>
      <c r="Q111" s="40">
        <v>0.28999999999999998</v>
      </c>
    </row>
    <row r="112" spans="1:17" ht="19.149999999999999" customHeight="1">
      <c r="A112" s="60" t="s">
        <v>205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</row>
    <row r="113" spans="1:17" ht="60.75">
      <c r="A113" s="28">
        <v>83</v>
      </c>
      <c r="B113" s="35" t="s">
        <v>206</v>
      </c>
      <c r="C113" s="36" t="s">
        <v>208</v>
      </c>
      <c r="D113" s="37" t="s">
        <v>207</v>
      </c>
      <c r="E113" s="38" t="s">
        <v>209</v>
      </c>
      <c r="F113" s="39">
        <v>6894.15</v>
      </c>
      <c r="G113" s="39">
        <v>6821.89</v>
      </c>
      <c r="H113" s="39">
        <v>72.260000000000005</v>
      </c>
      <c r="I113" s="39">
        <v>54.68</v>
      </c>
      <c r="J113" s="40">
        <v>344.7</v>
      </c>
      <c r="K113" s="40">
        <v>341.09</v>
      </c>
      <c r="L113" s="40">
        <v>3.61</v>
      </c>
      <c r="M113" s="40">
        <v>2.73</v>
      </c>
      <c r="N113" s="40">
        <v>51.3</v>
      </c>
      <c r="O113" s="40">
        <v>2.57</v>
      </c>
      <c r="P113" s="40">
        <v>0.26</v>
      </c>
      <c r="Q113" s="40">
        <v>0.01</v>
      </c>
    </row>
    <row r="114" spans="1:17" ht="60.75">
      <c r="A114" s="28">
        <v>84</v>
      </c>
      <c r="B114" s="35" t="s">
        <v>210</v>
      </c>
      <c r="C114" s="36" t="s">
        <v>211</v>
      </c>
      <c r="D114" s="37" t="s">
        <v>207</v>
      </c>
      <c r="E114" s="38" t="s">
        <v>209</v>
      </c>
      <c r="F114" s="39">
        <v>8570.0300000000007</v>
      </c>
      <c r="G114" s="39">
        <v>8489.42</v>
      </c>
      <c r="H114" s="39">
        <v>80.61</v>
      </c>
      <c r="I114" s="39">
        <v>61.07</v>
      </c>
      <c r="J114" s="40">
        <v>428.5</v>
      </c>
      <c r="K114" s="40">
        <v>424.47</v>
      </c>
      <c r="L114" s="40">
        <v>4.03</v>
      </c>
      <c r="M114" s="40">
        <v>3.05</v>
      </c>
      <c r="N114" s="40">
        <v>63.84</v>
      </c>
      <c r="O114" s="40">
        <v>3.19</v>
      </c>
      <c r="P114" s="40">
        <v>0.28999999999999998</v>
      </c>
      <c r="Q114" s="40">
        <v>0.01</v>
      </c>
    </row>
    <row r="115" spans="1:17" ht="60.75">
      <c r="A115" s="28">
        <v>85</v>
      </c>
      <c r="B115" s="35" t="s">
        <v>212</v>
      </c>
      <c r="C115" s="36" t="s">
        <v>214</v>
      </c>
      <c r="D115" s="37" t="s">
        <v>213</v>
      </c>
      <c r="E115" s="38" t="s">
        <v>215</v>
      </c>
      <c r="F115" s="39">
        <v>7688.97</v>
      </c>
      <c r="G115" s="39">
        <v>7655.65</v>
      </c>
      <c r="H115" s="39">
        <v>33.32</v>
      </c>
      <c r="I115" s="39">
        <v>25.32</v>
      </c>
      <c r="J115" s="40">
        <v>230.67</v>
      </c>
      <c r="K115" s="40">
        <v>229.67</v>
      </c>
      <c r="L115" s="40">
        <v>1</v>
      </c>
      <c r="M115" s="40">
        <v>0.76</v>
      </c>
      <c r="N115" s="40">
        <v>57.57</v>
      </c>
      <c r="O115" s="40">
        <v>1.73</v>
      </c>
      <c r="P115" s="40">
        <v>0.12</v>
      </c>
      <c r="Q115" s="40"/>
    </row>
    <row r="116" spans="1:17" ht="82.5">
      <c r="A116" s="28">
        <v>86</v>
      </c>
      <c r="B116" s="35" t="s">
        <v>51</v>
      </c>
      <c r="C116" s="36" t="s">
        <v>216</v>
      </c>
      <c r="D116" s="37" t="s">
        <v>48</v>
      </c>
      <c r="E116" s="38" t="s">
        <v>217</v>
      </c>
      <c r="F116" s="39">
        <v>10564.44</v>
      </c>
      <c r="G116" s="39">
        <v>9124.0400000000009</v>
      </c>
      <c r="H116" s="39">
        <v>1440.4</v>
      </c>
      <c r="I116" s="39">
        <v>330.82</v>
      </c>
      <c r="J116" s="40">
        <v>6137.94</v>
      </c>
      <c r="K116" s="40">
        <v>5301.07</v>
      </c>
      <c r="L116" s="40">
        <v>836.87</v>
      </c>
      <c r="M116" s="40">
        <v>192.21</v>
      </c>
      <c r="N116" s="40">
        <v>74.3</v>
      </c>
      <c r="O116" s="40">
        <v>43.17</v>
      </c>
      <c r="P116" s="40">
        <v>1.99</v>
      </c>
      <c r="Q116" s="40">
        <v>1.1599999999999999</v>
      </c>
    </row>
    <row r="117" spans="1:17" ht="82.5">
      <c r="A117" s="28">
        <v>87</v>
      </c>
      <c r="B117" s="35" t="s">
        <v>54</v>
      </c>
      <c r="C117" s="36" t="s">
        <v>218</v>
      </c>
      <c r="D117" s="37" t="s">
        <v>55</v>
      </c>
      <c r="E117" s="38" t="s">
        <v>219</v>
      </c>
      <c r="F117" s="39">
        <v>2775.47</v>
      </c>
      <c r="G117" s="39">
        <v>2775.47</v>
      </c>
      <c r="H117" s="40"/>
      <c r="I117" s="40"/>
      <c r="J117" s="40">
        <v>1991.4</v>
      </c>
      <c r="K117" s="40">
        <v>1991.4</v>
      </c>
      <c r="L117" s="40"/>
      <c r="M117" s="40"/>
      <c r="N117" s="40">
        <v>22.82</v>
      </c>
      <c r="O117" s="40">
        <v>16.37</v>
      </c>
      <c r="P117" s="40"/>
      <c r="Q117" s="40"/>
    </row>
    <row r="118" spans="1:17" ht="82.5">
      <c r="A118" s="28">
        <v>88</v>
      </c>
      <c r="B118" s="35" t="s">
        <v>220</v>
      </c>
      <c r="C118" s="36" t="s">
        <v>221</v>
      </c>
      <c r="D118" s="37" t="s">
        <v>55</v>
      </c>
      <c r="E118" s="38" t="s">
        <v>222</v>
      </c>
      <c r="F118" s="39">
        <v>15249.9</v>
      </c>
      <c r="G118" s="39">
        <v>13099.2</v>
      </c>
      <c r="H118" s="39">
        <v>2150.6999999999998</v>
      </c>
      <c r="I118" s="39">
        <v>1629.29</v>
      </c>
      <c r="J118" s="40">
        <v>1055.29</v>
      </c>
      <c r="K118" s="40">
        <v>906.46</v>
      </c>
      <c r="L118" s="40">
        <v>148.83000000000001</v>
      </c>
      <c r="M118" s="40">
        <v>112.75</v>
      </c>
      <c r="N118" s="40">
        <v>103.91</v>
      </c>
      <c r="O118" s="40">
        <v>7.19</v>
      </c>
      <c r="P118" s="40">
        <v>7.74</v>
      </c>
      <c r="Q118" s="40">
        <v>0.54</v>
      </c>
    </row>
    <row r="119" spans="1:17" ht="82.5">
      <c r="A119" s="28">
        <v>89</v>
      </c>
      <c r="B119" s="35" t="s">
        <v>223</v>
      </c>
      <c r="C119" s="36" t="s">
        <v>225</v>
      </c>
      <c r="D119" s="37" t="s">
        <v>224</v>
      </c>
      <c r="E119" s="38" t="s">
        <v>42</v>
      </c>
      <c r="F119" s="39">
        <v>3624.45</v>
      </c>
      <c r="G119" s="39">
        <v>3402.14</v>
      </c>
      <c r="H119" s="39">
        <v>222.31</v>
      </c>
      <c r="I119" s="39">
        <v>168.35</v>
      </c>
      <c r="J119" s="40">
        <v>217.47</v>
      </c>
      <c r="K119" s="40">
        <v>204.13</v>
      </c>
      <c r="L119" s="40">
        <v>13.34</v>
      </c>
      <c r="M119" s="40">
        <v>10.1</v>
      </c>
      <c r="N119" s="40">
        <v>28.87</v>
      </c>
      <c r="O119" s="40">
        <v>1.73</v>
      </c>
      <c r="P119" s="40">
        <v>0.8</v>
      </c>
      <c r="Q119" s="40">
        <v>0.05</v>
      </c>
    </row>
    <row r="120" spans="1:17" ht="82.5">
      <c r="A120" s="28">
        <v>90</v>
      </c>
      <c r="B120" s="35" t="s">
        <v>40</v>
      </c>
      <c r="C120" s="36" t="s">
        <v>226</v>
      </c>
      <c r="D120" s="37" t="s">
        <v>37</v>
      </c>
      <c r="E120" s="38" t="s">
        <v>227</v>
      </c>
      <c r="F120" s="39">
        <v>9691.48</v>
      </c>
      <c r="G120" s="39">
        <v>9291.34</v>
      </c>
      <c r="H120" s="39">
        <v>400.14</v>
      </c>
      <c r="I120" s="39">
        <v>303.14999999999998</v>
      </c>
      <c r="J120" s="40">
        <v>555.32000000000005</v>
      </c>
      <c r="K120" s="40">
        <v>532.39</v>
      </c>
      <c r="L120" s="40">
        <v>22.93</v>
      </c>
      <c r="M120" s="40">
        <v>17.37</v>
      </c>
      <c r="N120" s="40">
        <v>69.87</v>
      </c>
      <c r="O120" s="40">
        <v>4</v>
      </c>
      <c r="P120" s="40">
        <v>1.44</v>
      </c>
      <c r="Q120" s="40">
        <v>0.08</v>
      </c>
    </row>
    <row r="121" spans="1:17" ht="104.25">
      <c r="A121" s="28">
        <v>91</v>
      </c>
      <c r="B121" s="35" t="s">
        <v>109</v>
      </c>
      <c r="C121" s="36" t="s">
        <v>228</v>
      </c>
      <c r="D121" s="37" t="s">
        <v>37</v>
      </c>
      <c r="E121" s="38" t="s">
        <v>229</v>
      </c>
      <c r="F121" s="39">
        <v>2834.71</v>
      </c>
      <c r="G121" s="39">
        <v>2814.21</v>
      </c>
      <c r="H121" s="39">
        <v>16.170000000000002</v>
      </c>
      <c r="I121" s="39">
        <v>2.61</v>
      </c>
      <c r="J121" s="40">
        <v>1809.39</v>
      </c>
      <c r="K121" s="40">
        <v>1796.31</v>
      </c>
      <c r="L121" s="40">
        <v>10.32</v>
      </c>
      <c r="M121" s="40">
        <v>1.67</v>
      </c>
      <c r="N121" s="40">
        <v>18.768000000000001</v>
      </c>
      <c r="O121" s="40">
        <v>11.98</v>
      </c>
      <c r="P121" s="40">
        <v>1.2500000000000001E-2</v>
      </c>
      <c r="Q121" s="40">
        <v>0.01</v>
      </c>
    </row>
    <row r="122" spans="1:17" ht="25.5">
      <c r="A122" s="42">
        <v>92</v>
      </c>
      <c r="B122" s="35" t="s">
        <v>82</v>
      </c>
      <c r="C122" s="43" t="s">
        <v>83</v>
      </c>
      <c r="D122" s="44" t="s">
        <v>84</v>
      </c>
      <c r="E122" s="45" t="s">
        <v>230</v>
      </c>
      <c r="F122" s="46" t="s">
        <v>86</v>
      </c>
      <c r="G122" s="40"/>
      <c r="H122" s="40"/>
      <c r="I122" s="40"/>
      <c r="J122" s="47">
        <v>1225.7</v>
      </c>
      <c r="K122" s="40"/>
      <c r="L122" s="40"/>
      <c r="M122" s="40"/>
      <c r="N122" s="40"/>
      <c r="O122" s="40"/>
      <c r="P122" s="40"/>
      <c r="Q122" s="40"/>
    </row>
    <row r="123" spans="1:17" ht="82.5">
      <c r="A123" s="28">
        <v>93</v>
      </c>
      <c r="B123" s="35" t="s">
        <v>231</v>
      </c>
      <c r="C123" s="36" t="s">
        <v>232</v>
      </c>
      <c r="D123" s="37" t="s">
        <v>105</v>
      </c>
      <c r="E123" s="38" t="s">
        <v>217</v>
      </c>
      <c r="F123" s="39">
        <v>50092.88</v>
      </c>
      <c r="G123" s="39">
        <v>21393.94</v>
      </c>
      <c r="H123" s="39">
        <v>572.36</v>
      </c>
      <c r="I123" s="39">
        <v>369.48</v>
      </c>
      <c r="J123" s="40">
        <v>29103.96</v>
      </c>
      <c r="K123" s="40">
        <v>12429.88</v>
      </c>
      <c r="L123" s="40">
        <v>332.54</v>
      </c>
      <c r="M123" s="40">
        <v>214.67</v>
      </c>
      <c r="N123" s="40">
        <v>149.4425</v>
      </c>
      <c r="O123" s="40">
        <v>86.83</v>
      </c>
      <c r="P123" s="40">
        <v>1.8</v>
      </c>
      <c r="Q123" s="40">
        <v>1.05</v>
      </c>
    </row>
    <row r="124" spans="1:17" ht="114">
      <c r="A124" s="28">
        <v>94</v>
      </c>
      <c r="B124" s="35" t="s">
        <v>233</v>
      </c>
      <c r="C124" s="36" t="s">
        <v>234</v>
      </c>
      <c r="D124" s="37" t="s">
        <v>48</v>
      </c>
      <c r="E124" s="38" t="s">
        <v>217</v>
      </c>
      <c r="F124" s="39">
        <v>81372.259999999995</v>
      </c>
      <c r="G124" s="39">
        <v>29589.39</v>
      </c>
      <c r="H124" s="39">
        <v>441.33</v>
      </c>
      <c r="I124" s="39">
        <v>341.58</v>
      </c>
      <c r="J124" s="40">
        <v>47277.279999999999</v>
      </c>
      <c r="K124" s="40">
        <v>17191.439999999999</v>
      </c>
      <c r="L124" s="40">
        <v>256.41000000000003</v>
      </c>
      <c r="M124" s="40">
        <v>198.46</v>
      </c>
      <c r="N124" s="40">
        <v>206.68950000000001</v>
      </c>
      <c r="O124" s="40">
        <v>120.09</v>
      </c>
      <c r="P124" s="40">
        <v>2.0625</v>
      </c>
      <c r="Q124" s="40">
        <v>1.2</v>
      </c>
    </row>
    <row r="125" spans="1:17" ht="138">
      <c r="A125" s="28">
        <v>95</v>
      </c>
      <c r="B125" s="35" t="s">
        <v>235</v>
      </c>
      <c r="C125" s="36" t="s">
        <v>237</v>
      </c>
      <c r="D125" s="37" t="s">
        <v>236</v>
      </c>
      <c r="E125" s="38" t="s">
        <v>222</v>
      </c>
      <c r="F125" s="39">
        <v>473539.86</v>
      </c>
      <c r="G125" s="39">
        <v>24860.97</v>
      </c>
      <c r="H125" s="39">
        <v>3802.8</v>
      </c>
      <c r="I125" s="39">
        <v>276.33</v>
      </c>
      <c r="J125" s="40">
        <v>32768.959999999999</v>
      </c>
      <c r="K125" s="40">
        <v>1720.38</v>
      </c>
      <c r="L125" s="40">
        <v>263.14999999999998</v>
      </c>
      <c r="M125" s="40">
        <v>19.12</v>
      </c>
      <c r="N125" s="40">
        <v>184.59800000000001</v>
      </c>
      <c r="O125" s="40">
        <v>12.77</v>
      </c>
      <c r="P125" s="40">
        <v>1.3125</v>
      </c>
      <c r="Q125" s="40">
        <v>0.09</v>
      </c>
    </row>
    <row r="126" spans="1:17" ht="92.25">
      <c r="A126" s="28">
        <v>96</v>
      </c>
      <c r="B126" s="35" t="s">
        <v>79</v>
      </c>
      <c r="C126" s="36" t="s">
        <v>238</v>
      </c>
      <c r="D126" s="37" t="s">
        <v>37</v>
      </c>
      <c r="E126" s="38" t="s">
        <v>227</v>
      </c>
      <c r="F126" s="39">
        <v>112929.78</v>
      </c>
      <c r="G126" s="39">
        <v>48682.68</v>
      </c>
      <c r="H126" s="39">
        <v>392.69</v>
      </c>
      <c r="I126" s="39">
        <v>338.97</v>
      </c>
      <c r="J126" s="40">
        <v>6470.88</v>
      </c>
      <c r="K126" s="40">
        <v>2789.52</v>
      </c>
      <c r="L126" s="40">
        <v>22.5</v>
      </c>
      <c r="M126" s="40">
        <v>19.420000000000002</v>
      </c>
      <c r="N126" s="40">
        <v>356.983</v>
      </c>
      <c r="O126" s="40">
        <v>20.46</v>
      </c>
      <c r="P126" s="40">
        <v>2.15</v>
      </c>
      <c r="Q126" s="40">
        <v>0.12</v>
      </c>
    </row>
    <row r="127" spans="1:17" ht="126">
      <c r="A127" s="28">
        <v>97</v>
      </c>
      <c r="B127" s="35" t="s">
        <v>133</v>
      </c>
      <c r="C127" s="36" t="s">
        <v>239</v>
      </c>
      <c r="D127" s="37" t="s">
        <v>134</v>
      </c>
      <c r="E127" s="38" t="s">
        <v>240</v>
      </c>
      <c r="F127" s="39">
        <v>27833.39</v>
      </c>
      <c r="G127" s="39">
        <v>27406.400000000001</v>
      </c>
      <c r="H127" s="39">
        <v>347.81</v>
      </c>
      <c r="I127" s="39">
        <v>21.04</v>
      </c>
      <c r="J127" s="40">
        <v>3799.26</v>
      </c>
      <c r="K127" s="40">
        <v>3740.97</v>
      </c>
      <c r="L127" s="40">
        <v>47.48</v>
      </c>
      <c r="M127" s="40">
        <v>2.87</v>
      </c>
      <c r="N127" s="40">
        <v>191.44049999999999</v>
      </c>
      <c r="O127" s="40">
        <v>26.13</v>
      </c>
      <c r="P127" s="40">
        <v>0.1</v>
      </c>
      <c r="Q127" s="40">
        <v>0.01</v>
      </c>
    </row>
    <row r="128" spans="1:17">
      <c r="A128" s="42">
        <v>98</v>
      </c>
      <c r="B128" s="35" t="s">
        <v>82</v>
      </c>
      <c r="C128" s="43" t="s">
        <v>241</v>
      </c>
      <c r="D128" s="44" t="s">
        <v>132</v>
      </c>
      <c r="E128" s="48">
        <v>10</v>
      </c>
      <c r="F128" s="46">
        <v>1254</v>
      </c>
      <c r="G128" s="40"/>
      <c r="H128" s="40"/>
      <c r="I128" s="40"/>
      <c r="J128" s="47">
        <v>12540</v>
      </c>
      <c r="K128" s="40"/>
      <c r="L128" s="40"/>
      <c r="M128" s="40"/>
      <c r="N128" s="40"/>
      <c r="O128" s="40"/>
      <c r="P128" s="40"/>
      <c r="Q128" s="40"/>
    </row>
    <row r="129" spans="1:17">
      <c r="A129" s="42">
        <v>99</v>
      </c>
      <c r="B129" s="35" t="s">
        <v>82</v>
      </c>
      <c r="C129" s="43" t="s">
        <v>138</v>
      </c>
      <c r="D129" s="44" t="s">
        <v>132</v>
      </c>
      <c r="E129" s="48">
        <v>6</v>
      </c>
      <c r="F129" s="46">
        <v>836</v>
      </c>
      <c r="G129" s="40"/>
      <c r="H129" s="40"/>
      <c r="I129" s="40"/>
      <c r="J129" s="47">
        <v>5016</v>
      </c>
      <c r="K129" s="40"/>
      <c r="L129" s="40"/>
      <c r="M129" s="40"/>
      <c r="N129" s="40"/>
      <c r="O129" s="40"/>
      <c r="P129" s="40"/>
      <c r="Q129" s="40"/>
    </row>
    <row r="130" spans="1:17" ht="24">
      <c r="A130" s="42">
        <v>100</v>
      </c>
      <c r="B130" s="35" t="s">
        <v>82</v>
      </c>
      <c r="C130" s="43" t="s">
        <v>139</v>
      </c>
      <c r="D130" s="44" t="s">
        <v>132</v>
      </c>
      <c r="E130" s="48">
        <v>6</v>
      </c>
      <c r="F130" s="46">
        <v>337</v>
      </c>
      <c r="G130" s="40"/>
      <c r="H130" s="40"/>
      <c r="I130" s="40"/>
      <c r="J130" s="47">
        <v>2022</v>
      </c>
      <c r="K130" s="40"/>
      <c r="L130" s="40"/>
      <c r="M130" s="40"/>
      <c r="N130" s="40"/>
      <c r="O130" s="40"/>
      <c r="P130" s="40"/>
      <c r="Q130" s="40"/>
    </row>
    <row r="131" spans="1:17" ht="70.5">
      <c r="A131" s="28">
        <v>101</v>
      </c>
      <c r="B131" s="35" t="s">
        <v>140</v>
      </c>
      <c r="C131" s="36" t="s">
        <v>242</v>
      </c>
      <c r="D131" s="37" t="s">
        <v>141</v>
      </c>
      <c r="E131" s="38" t="s">
        <v>243</v>
      </c>
      <c r="F131" s="39">
        <v>1164.27</v>
      </c>
      <c r="G131" s="39">
        <v>1024.56</v>
      </c>
      <c r="H131" s="40"/>
      <c r="I131" s="40"/>
      <c r="J131" s="40">
        <v>750.95</v>
      </c>
      <c r="K131" s="40">
        <v>660.84</v>
      </c>
      <c r="L131" s="40"/>
      <c r="M131" s="40"/>
      <c r="N131" s="40">
        <v>7.7050000000000001</v>
      </c>
      <c r="O131" s="40">
        <v>4.97</v>
      </c>
      <c r="P131" s="40"/>
      <c r="Q131" s="40"/>
    </row>
    <row r="132" spans="1:17">
      <c r="A132" s="42">
        <v>102</v>
      </c>
      <c r="B132" s="35" t="s">
        <v>82</v>
      </c>
      <c r="C132" s="43" t="s">
        <v>144</v>
      </c>
      <c r="D132" s="44" t="s">
        <v>132</v>
      </c>
      <c r="E132" s="48">
        <v>13</v>
      </c>
      <c r="F132" s="46">
        <v>49</v>
      </c>
      <c r="G132" s="40"/>
      <c r="H132" s="40"/>
      <c r="I132" s="40"/>
      <c r="J132" s="47">
        <v>637</v>
      </c>
      <c r="K132" s="40"/>
      <c r="L132" s="40"/>
      <c r="M132" s="40"/>
      <c r="N132" s="40"/>
      <c r="O132" s="40"/>
      <c r="P132" s="40"/>
      <c r="Q132" s="40"/>
    </row>
    <row r="133" spans="1:17">
      <c r="A133" s="42">
        <v>103</v>
      </c>
      <c r="B133" s="35" t="s">
        <v>82</v>
      </c>
      <c r="C133" s="43" t="s">
        <v>145</v>
      </c>
      <c r="D133" s="44" t="s">
        <v>132</v>
      </c>
      <c r="E133" s="48">
        <v>15</v>
      </c>
      <c r="F133" s="46">
        <v>49</v>
      </c>
      <c r="G133" s="40"/>
      <c r="H133" s="40"/>
      <c r="I133" s="40"/>
      <c r="J133" s="47">
        <v>735</v>
      </c>
      <c r="K133" s="40"/>
      <c r="L133" s="40"/>
      <c r="M133" s="40"/>
      <c r="N133" s="40"/>
      <c r="O133" s="40"/>
      <c r="P133" s="40"/>
      <c r="Q133" s="40"/>
    </row>
    <row r="134" spans="1:17" ht="82.5">
      <c r="A134" s="28">
        <v>104</v>
      </c>
      <c r="B134" s="35" t="s">
        <v>147</v>
      </c>
      <c r="C134" s="36" t="s">
        <v>148</v>
      </c>
      <c r="D134" s="37" t="s">
        <v>48</v>
      </c>
      <c r="E134" s="38" t="s">
        <v>42</v>
      </c>
      <c r="F134" s="39">
        <v>34932.129999999997</v>
      </c>
      <c r="G134" s="39">
        <v>18278.68</v>
      </c>
      <c r="H134" s="39">
        <v>1098.96</v>
      </c>
      <c r="I134" s="39">
        <v>65.739999999999995</v>
      </c>
      <c r="J134" s="40">
        <v>2095.9299999999998</v>
      </c>
      <c r="K134" s="40">
        <v>1096.72</v>
      </c>
      <c r="L134" s="40">
        <v>65.94</v>
      </c>
      <c r="M134" s="40">
        <v>3.94</v>
      </c>
      <c r="N134" s="40">
        <v>124.614</v>
      </c>
      <c r="O134" s="40">
        <v>7.48</v>
      </c>
      <c r="P134" s="40">
        <v>0.3125</v>
      </c>
      <c r="Q134" s="40">
        <v>0.02</v>
      </c>
    </row>
    <row r="135" spans="1:17" ht="24">
      <c r="A135" s="42">
        <v>105</v>
      </c>
      <c r="B135" s="35" t="s">
        <v>82</v>
      </c>
      <c r="C135" s="43" t="s">
        <v>149</v>
      </c>
      <c r="D135" s="44" t="s">
        <v>132</v>
      </c>
      <c r="E135" s="48">
        <v>9</v>
      </c>
      <c r="F135" s="46">
        <v>350</v>
      </c>
      <c r="G135" s="40"/>
      <c r="H135" s="40"/>
      <c r="I135" s="40"/>
      <c r="J135" s="47">
        <v>3150</v>
      </c>
      <c r="K135" s="40"/>
      <c r="L135" s="40"/>
      <c r="M135" s="40"/>
      <c r="N135" s="40"/>
      <c r="O135" s="40"/>
      <c r="P135" s="40"/>
      <c r="Q135" s="40"/>
    </row>
    <row r="136" spans="1:17">
      <c r="A136" s="42">
        <v>106</v>
      </c>
      <c r="B136" s="35" t="s">
        <v>82</v>
      </c>
      <c r="C136" s="43" t="s">
        <v>145</v>
      </c>
      <c r="D136" s="44" t="s">
        <v>132</v>
      </c>
      <c r="E136" s="48">
        <v>3</v>
      </c>
      <c r="F136" s="46">
        <v>49</v>
      </c>
      <c r="G136" s="40"/>
      <c r="H136" s="40"/>
      <c r="I136" s="40"/>
      <c r="J136" s="47">
        <v>147</v>
      </c>
      <c r="K136" s="40"/>
      <c r="L136" s="40"/>
      <c r="M136" s="40"/>
      <c r="N136" s="40"/>
      <c r="O136" s="40"/>
      <c r="P136" s="40"/>
      <c r="Q136" s="40"/>
    </row>
    <row r="137" spans="1:17" ht="70.5">
      <c r="A137" s="28">
        <v>107</v>
      </c>
      <c r="B137" s="35" t="s">
        <v>244</v>
      </c>
      <c r="C137" s="36" t="s">
        <v>245</v>
      </c>
      <c r="D137" s="37" t="s">
        <v>207</v>
      </c>
      <c r="E137" s="38" t="s">
        <v>215</v>
      </c>
      <c r="F137" s="39">
        <v>72319.44</v>
      </c>
      <c r="G137" s="39">
        <v>13580.35</v>
      </c>
      <c r="H137" s="39">
        <v>259.64999999999998</v>
      </c>
      <c r="I137" s="39">
        <v>69.430000000000007</v>
      </c>
      <c r="J137" s="40">
        <v>2169.58</v>
      </c>
      <c r="K137" s="40">
        <v>407.41</v>
      </c>
      <c r="L137" s="40">
        <v>7.79</v>
      </c>
      <c r="M137" s="40">
        <v>2.08</v>
      </c>
      <c r="N137" s="40">
        <v>96</v>
      </c>
      <c r="O137" s="40">
        <v>2.88</v>
      </c>
      <c r="P137" s="40">
        <v>0.33</v>
      </c>
      <c r="Q137" s="40">
        <v>0.01</v>
      </c>
    </row>
    <row r="138" spans="1:17" ht="126">
      <c r="A138" s="28">
        <v>108</v>
      </c>
      <c r="B138" s="35" t="s">
        <v>166</v>
      </c>
      <c r="C138" s="36" t="s">
        <v>246</v>
      </c>
      <c r="D138" s="37" t="s">
        <v>167</v>
      </c>
      <c r="E138" s="41">
        <v>15</v>
      </c>
      <c r="F138" s="39">
        <v>388</v>
      </c>
      <c r="G138" s="39">
        <v>239.07</v>
      </c>
      <c r="H138" s="39">
        <v>33.71</v>
      </c>
      <c r="I138" s="40"/>
      <c r="J138" s="40">
        <v>5820</v>
      </c>
      <c r="K138" s="40">
        <v>3586.05</v>
      </c>
      <c r="L138" s="40">
        <v>505.65</v>
      </c>
      <c r="M138" s="40"/>
      <c r="N138" s="40">
        <v>1.6904999999999999</v>
      </c>
      <c r="O138" s="40">
        <v>25.36</v>
      </c>
      <c r="P138" s="40"/>
      <c r="Q138" s="40"/>
    </row>
    <row r="139" spans="1:17">
      <c r="A139" s="42">
        <v>109</v>
      </c>
      <c r="B139" s="35" t="s">
        <v>82</v>
      </c>
      <c r="C139" s="43" t="s">
        <v>247</v>
      </c>
      <c r="D139" s="44" t="s">
        <v>132</v>
      </c>
      <c r="E139" s="48">
        <v>15</v>
      </c>
      <c r="F139" s="46">
        <v>150</v>
      </c>
      <c r="G139" s="40"/>
      <c r="H139" s="40"/>
      <c r="I139" s="40"/>
      <c r="J139" s="47">
        <v>2250</v>
      </c>
      <c r="K139" s="40"/>
      <c r="L139" s="40"/>
      <c r="M139" s="40"/>
      <c r="N139" s="40"/>
      <c r="O139" s="40"/>
      <c r="P139" s="40"/>
      <c r="Q139" s="40"/>
    </row>
    <row r="140" spans="1:17" ht="24">
      <c r="A140" s="42">
        <v>110</v>
      </c>
      <c r="B140" s="35" t="s">
        <v>82</v>
      </c>
      <c r="C140" s="43" t="s">
        <v>248</v>
      </c>
      <c r="D140" s="44" t="s">
        <v>132</v>
      </c>
      <c r="E140" s="48">
        <v>15</v>
      </c>
      <c r="F140" s="46">
        <v>70</v>
      </c>
      <c r="G140" s="40"/>
      <c r="H140" s="40"/>
      <c r="I140" s="40"/>
      <c r="J140" s="47">
        <v>1050</v>
      </c>
      <c r="K140" s="40"/>
      <c r="L140" s="40"/>
      <c r="M140" s="40"/>
      <c r="N140" s="40"/>
      <c r="O140" s="40"/>
      <c r="P140" s="40"/>
      <c r="Q140" s="40"/>
    </row>
    <row r="141" spans="1:17" ht="92.25">
      <c r="A141" s="28">
        <v>111</v>
      </c>
      <c r="B141" s="35" t="s">
        <v>249</v>
      </c>
      <c r="C141" s="36" t="s">
        <v>251</v>
      </c>
      <c r="D141" s="37" t="s">
        <v>250</v>
      </c>
      <c r="E141" s="38" t="s">
        <v>252</v>
      </c>
      <c r="F141" s="39">
        <v>6309.83</v>
      </c>
      <c r="G141" s="39">
        <v>4200.75</v>
      </c>
      <c r="H141" s="39">
        <v>362.2</v>
      </c>
      <c r="I141" s="39">
        <v>84.17</v>
      </c>
      <c r="J141" s="40">
        <v>3154.92</v>
      </c>
      <c r="K141" s="40">
        <v>2100.38</v>
      </c>
      <c r="L141" s="40">
        <v>181.1</v>
      </c>
      <c r="M141" s="40">
        <v>42.09</v>
      </c>
      <c r="N141" s="40">
        <v>28.335999999999999</v>
      </c>
      <c r="O141" s="40">
        <v>14.17</v>
      </c>
      <c r="P141" s="40">
        <v>0.4</v>
      </c>
      <c r="Q141" s="40">
        <v>0.2</v>
      </c>
    </row>
    <row r="142" spans="1:17" ht="36">
      <c r="A142" s="42">
        <v>112</v>
      </c>
      <c r="B142" s="35" t="s">
        <v>82</v>
      </c>
      <c r="C142" s="43" t="s">
        <v>253</v>
      </c>
      <c r="D142" s="44" t="s">
        <v>132</v>
      </c>
      <c r="E142" s="48">
        <v>5</v>
      </c>
      <c r="F142" s="46">
        <v>3865</v>
      </c>
      <c r="G142" s="40"/>
      <c r="H142" s="40"/>
      <c r="I142" s="40"/>
      <c r="J142" s="47">
        <v>19325</v>
      </c>
      <c r="K142" s="40"/>
      <c r="L142" s="40"/>
      <c r="M142" s="40"/>
      <c r="N142" s="40"/>
      <c r="O142" s="40"/>
      <c r="P142" s="40"/>
      <c r="Q142" s="40"/>
    </row>
    <row r="143" spans="1:17" ht="24">
      <c r="A143" s="42">
        <v>113</v>
      </c>
      <c r="B143" s="35" t="s">
        <v>82</v>
      </c>
      <c r="C143" s="43" t="s">
        <v>254</v>
      </c>
      <c r="D143" s="44" t="s">
        <v>132</v>
      </c>
      <c r="E143" s="48">
        <v>5</v>
      </c>
      <c r="F143" s="46">
        <v>120</v>
      </c>
      <c r="G143" s="40"/>
      <c r="H143" s="40"/>
      <c r="I143" s="40"/>
      <c r="J143" s="47">
        <v>600</v>
      </c>
      <c r="K143" s="40"/>
      <c r="L143" s="40"/>
      <c r="M143" s="40"/>
      <c r="N143" s="40"/>
      <c r="O143" s="40"/>
      <c r="P143" s="40"/>
      <c r="Q143" s="40"/>
    </row>
    <row r="144" spans="1:17">
      <c r="A144" s="42">
        <v>114</v>
      </c>
      <c r="B144" s="35" t="s">
        <v>82</v>
      </c>
      <c r="C144" s="43" t="s">
        <v>255</v>
      </c>
      <c r="D144" s="44" t="s">
        <v>132</v>
      </c>
      <c r="E144" s="48">
        <v>5</v>
      </c>
      <c r="F144" s="46">
        <v>198</v>
      </c>
      <c r="G144" s="40"/>
      <c r="H144" s="40"/>
      <c r="I144" s="40"/>
      <c r="J144" s="47">
        <v>990</v>
      </c>
      <c r="K144" s="40"/>
      <c r="L144" s="40"/>
      <c r="M144" s="40"/>
      <c r="N144" s="40"/>
      <c r="O144" s="40"/>
      <c r="P144" s="40"/>
      <c r="Q144" s="40"/>
    </row>
    <row r="145" spans="1:17" ht="70.5">
      <c r="A145" s="28">
        <v>115</v>
      </c>
      <c r="B145" s="35" t="s">
        <v>256</v>
      </c>
      <c r="C145" s="36" t="s">
        <v>257</v>
      </c>
      <c r="D145" s="37" t="s">
        <v>250</v>
      </c>
      <c r="E145" s="38" t="s">
        <v>252</v>
      </c>
      <c r="F145" s="39">
        <v>1985.47</v>
      </c>
      <c r="G145" s="39">
        <v>1550.27</v>
      </c>
      <c r="H145" s="39">
        <v>116.75</v>
      </c>
      <c r="I145" s="39">
        <v>18.43</v>
      </c>
      <c r="J145" s="40">
        <v>992.75</v>
      </c>
      <c r="K145" s="40">
        <v>775.14</v>
      </c>
      <c r="L145" s="40">
        <v>58.38</v>
      </c>
      <c r="M145" s="40">
        <v>9.2200000000000006</v>
      </c>
      <c r="N145" s="40">
        <v>10.3385</v>
      </c>
      <c r="O145" s="40">
        <v>5.17</v>
      </c>
      <c r="P145" s="40">
        <v>8.7499999999999994E-2</v>
      </c>
      <c r="Q145" s="40">
        <v>0.04</v>
      </c>
    </row>
    <row r="146" spans="1:17" ht="24">
      <c r="A146" s="42">
        <v>116</v>
      </c>
      <c r="B146" s="35" t="s">
        <v>82</v>
      </c>
      <c r="C146" s="43" t="s">
        <v>258</v>
      </c>
      <c r="D146" s="44" t="s">
        <v>132</v>
      </c>
      <c r="E146" s="48">
        <v>5</v>
      </c>
      <c r="F146" s="46">
        <v>1187.55</v>
      </c>
      <c r="G146" s="40"/>
      <c r="H146" s="40"/>
      <c r="I146" s="40"/>
      <c r="J146" s="47">
        <v>5937.75</v>
      </c>
      <c r="K146" s="40"/>
      <c r="L146" s="40"/>
      <c r="M146" s="40"/>
      <c r="N146" s="40"/>
      <c r="O146" s="40"/>
      <c r="P146" s="40"/>
      <c r="Q146" s="40"/>
    </row>
    <row r="147" spans="1:17">
      <c r="A147" s="42">
        <v>117</v>
      </c>
      <c r="B147" s="35" t="s">
        <v>82</v>
      </c>
      <c r="C147" s="43" t="s">
        <v>259</v>
      </c>
      <c r="D147" s="44" t="s">
        <v>132</v>
      </c>
      <c r="E147" s="48">
        <v>5</v>
      </c>
      <c r="F147" s="46">
        <v>808.5</v>
      </c>
      <c r="G147" s="40"/>
      <c r="H147" s="40"/>
      <c r="I147" s="40"/>
      <c r="J147" s="47">
        <v>4042.5</v>
      </c>
      <c r="K147" s="40"/>
      <c r="L147" s="40"/>
      <c r="M147" s="40"/>
      <c r="N147" s="40"/>
      <c r="O147" s="40"/>
      <c r="P147" s="40"/>
      <c r="Q147" s="40"/>
    </row>
    <row r="148" spans="1:17" ht="24">
      <c r="A148" s="42">
        <v>118</v>
      </c>
      <c r="B148" s="35" t="s">
        <v>82</v>
      </c>
      <c r="C148" s="43" t="s">
        <v>260</v>
      </c>
      <c r="D148" s="44" t="s">
        <v>132</v>
      </c>
      <c r="E148" s="48">
        <v>5</v>
      </c>
      <c r="F148" s="46">
        <v>233</v>
      </c>
      <c r="G148" s="40"/>
      <c r="H148" s="40"/>
      <c r="I148" s="40"/>
      <c r="J148" s="47">
        <v>1165</v>
      </c>
      <c r="K148" s="40"/>
      <c r="L148" s="40"/>
      <c r="M148" s="40"/>
      <c r="N148" s="40"/>
      <c r="O148" s="40"/>
      <c r="P148" s="40"/>
      <c r="Q148" s="40"/>
    </row>
    <row r="149" spans="1:17" ht="70.5">
      <c r="A149" s="28">
        <v>119</v>
      </c>
      <c r="B149" s="35" t="s">
        <v>261</v>
      </c>
      <c r="C149" s="36" t="s">
        <v>263</v>
      </c>
      <c r="D149" s="37" t="s">
        <v>262</v>
      </c>
      <c r="E149" s="38" t="s">
        <v>264</v>
      </c>
      <c r="F149" s="39">
        <v>1316.99</v>
      </c>
      <c r="G149" s="39">
        <v>1207.05</v>
      </c>
      <c r="H149" s="39">
        <v>1.7</v>
      </c>
      <c r="I149" s="40"/>
      <c r="J149" s="40">
        <v>1053.5899999999999</v>
      </c>
      <c r="K149" s="40">
        <v>965.64</v>
      </c>
      <c r="L149" s="40">
        <v>1.36</v>
      </c>
      <c r="M149" s="40"/>
      <c r="N149" s="40">
        <v>8.0500000000000007</v>
      </c>
      <c r="O149" s="40">
        <v>6.44</v>
      </c>
      <c r="P149" s="40"/>
      <c r="Q149" s="40"/>
    </row>
    <row r="150" spans="1:17" ht="24">
      <c r="A150" s="42">
        <v>120</v>
      </c>
      <c r="B150" s="35" t="s">
        <v>82</v>
      </c>
      <c r="C150" s="43" t="s">
        <v>265</v>
      </c>
      <c r="D150" s="44" t="s">
        <v>132</v>
      </c>
      <c r="E150" s="48">
        <v>5</v>
      </c>
      <c r="F150" s="46">
        <v>2350</v>
      </c>
      <c r="G150" s="40"/>
      <c r="H150" s="40"/>
      <c r="I150" s="40"/>
      <c r="J150" s="47">
        <v>11750</v>
      </c>
      <c r="K150" s="40"/>
      <c r="L150" s="40"/>
      <c r="M150" s="40"/>
      <c r="N150" s="40"/>
      <c r="O150" s="40"/>
      <c r="P150" s="40"/>
      <c r="Q150" s="40"/>
    </row>
    <row r="151" spans="1:17" ht="36">
      <c r="A151" s="42">
        <v>121</v>
      </c>
      <c r="B151" s="35" t="s">
        <v>82</v>
      </c>
      <c r="C151" s="43" t="s">
        <v>266</v>
      </c>
      <c r="D151" s="44" t="s">
        <v>132</v>
      </c>
      <c r="E151" s="48">
        <v>10</v>
      </c>
      <c r="F151" s="46">
        <v>100</v>
      </c>
      <c r="G151" s="40"/>
      <c r="H151" s="40"/>
      <c r="I151" s="40"/>
      <c r="J151" s="47">
        <v>1000</v>
      </c>
      <c r="K151" s="40"/>
      <c r="L151" s="40"/>
      <c r="M151" s="40"/>
      <c r="N151" s="40"/>
      <c r="O151" s="40"/>
      <c r="P151" s="40"/>
      <c r="Q151" s="40"/>
    </row>
    <row r="152" spans="1:17" ht="24">
      <c r="A152" s="42">
        <v>122</v>
      </c>
      <c r="B152" s="35" t="s">
        <v>82</v>
      </c>
      <c r="C152" s="43" t="s">
        <v>267</v>
      </c>
      <c r="D152" s="44" t="s">
        <v>132</v>
      </c>
      <c r="E152" s="48">
        <v>3</v>
      </c>
      <c r="F152" s="46">
        <v>4420</v>
      </c>
      <c r="G152" s="40"/>
      <c r="H152" s="40"/>
      <c r="I152" s="40"/>
      <c r="J152" s="47">
        <v>13260</v>
      </c>
      <c r="K152" s="40"/>
      <c r="L152" s="40"/>
      <c r="M152" s="40"/>
      <c r="N152" s="40"/>
      <c r="O152" s="40"/>
      <c r="P152" s="40"/>
      <c r="Q152" s="40"/>
    </row>
    <row r="153" spans="1:17">
      <c r="A153" s="57" t="s">
        <v>268</v>
      </c>
      <c r="B153" s="58"/>
      <c r="C153" s="58"/>
      <c r="D153" s="58"/>
      <c r="E153" s="58"/>
      <c r="F153" s="58"/>
      <c r="G153" s="58"/>
      <c r="H153" s="58"/>
      <c r="I153" s="58"/>
      <c r="J153" s="39">
        <v>919018.73</v>
      </c>
      <c r="K153" s="39">
        <v>228689.45</v>
      </c>
      <c r="L153" s="39">
        <v>12287.14</v>
      </c>
      <c r="M153" s="39">
        <v>2515.2800000000002</v>
      </c>
      <c r="N153" s="40"/>
      <c r="O153" s="39">
        <v>1648.28</v>
      </c>
      <c r="P153" s="40"/>
      <c r="Q153" s="39">
        <v>13.9</v>
      </c>
    </row>
    <row r="154" spans="1:17" ht="65.099999999999994" customHeight="1">
      <c r="A154" s="57" t="s">
        <v>269</v>
      </c>
      <c r="B154" s="58"/>
      <c r="C154" s="58"/>
      <c r="D154" s="58"/>
      <c r="E154" s="58"/>
      <c r="F154" s="58"/>
      <c r="G154" s="58"/>
      <c r="H154" s="58"/>
      <c r="I154" s="58"/>
      <c r="J154" s="39">
        <v>1039507.09</v>
      </c>
      <c r="K154" s="39">
        <v>343034.21</v>
      </c>
      <c r="L154" s="39">
        <v>18430.740000000002</v>
      </c>
      <c r="M154" s="39">
        <v>3772.94</v>
      </c>
      <c r="N154" s="40"/>
      <c r="O154" s="39">
        <v>2472.4499999999998</v>
      </c>
      <c r="P154" s="40"/>
      <c r="Q154" s="39">
        <v>20.9</v>
      </c>
    </row>
    <row r="155" spans="1:17">
      <c r="A155" s="57" t="s">
        <v>270</v>
      </c>
      <c r="B155" s="58"/>
      <c r="C155" s="58"/>
      <c r="D155" s="58"/>
      <c r="E155" s="58"/>
      <c r="F155" s="58"/>
      <c r="G155" s="58"/>
      <c r="H155" s="58"/>
      <c r="I155" s="58"/>
      <c r="J155" s="39">
        <v>282137.65999999997</v>
      </c>
      <c r="K155" s="40"/>
      <c r="L155" s="40"/>
      <c r="M155" s="40"/>
      <c r="N155" s="40"/>
      <c r="O155" s="40"/>
      <c r="P155" s="40"/>
      <c r="Q155" s="40"/>
    </row>
    <row r="156" spans="1:17">
      <c r="A156" s="57" t="s">
        <v>271</v>
      </c>
      <c r="B156" s="58"/>
      <c r="C156" s="58"/>
      <c r="D156" s="58"/>
      <c r="E156" s="58"/>
      <c r="F156" s="58"/>
      <c r="G156" s="58"/>
      <c r="H156" s="58"/>
      <c r="I156" s="58"/>
      <c r="J156" s="39">
        <v>147024.65</v>
      </c>
      <c r="K156" s="40"/>
      <c r="L156" s="40"/>
      <c r="M156" s="40"/>
      <c r="N156" s="40"/>
      <c r="O156" s="40"/>
      <c r="P156" s="40"/>
      <c r="Q156" s="40"/>
    </row>
    <row r="157" spans="1:17">
      <c r="A157" s="59" t="s">
        <v>272</v>
      </c>
      <c r="B157" s="58"/>
      <c r="C157" s="58"/>
      <c r="D157" s="58"/>
      <c r="E157" s="58"/>
      <c r="F157" s="58"/>
      <c r="G157" s="58"/>
      <c r="H157" s="58"/>
      <c r="I157" s="58"/>
      <c r="J157" s="40"/>
      <c r="K157" s="40"/>
      <c r="L157" s="40"/>
      <c r="M157" s="40"/>
      <c r="N157" s="40"/>
      <c r="O157" s="40"/>
      <c r="P157" s="40"/>
      <c r="Q157" s="40"/>
    </row>
    <row r="158" spans="1:17">
      <c r="A158" s="57" t="s">
        <v>273</v>
      </c>
      <c r="B158" s="58"/>
      <c r="C158" s="58"/>
      <c r="D158" s="58"/>
      <c r="E158" s="58"/>
      <c r="F158" s="58"/>
      <c r="G158" s="58"/>
      <c r="H158" s="58"/>
      <c r="I158" s="58"/>
      <c r="J158" s="39">
        <v>32730.97</v>
      </c>
      <c r="K158" s="40"/>
      <c r="L158" s="40"/>
      <c r="M158" s="40"/>
      <c r="N158" s="40"/>
      <c r="O158" s="39">
        <v>122.31</v>
      </c>
      <c r="P158" s="40"/>
      <c r="Q158" s="39">
        <v>2.27</v>
      </c>
    </row>
    <row r="159" spans="1:17">
      <c r="A159" s="57" t="s">
        <v>274</v>
      </c>
      <c r="B159" s="58"/>
      <c r="C159" s="58"/>
      <c r="D159" s="58"/>
      <c r="E159" s="58"/>
      <c r="F159" s="58"/>
      <c r="G159" s="58"/>
      <c r="H159" s="58"/>
      <c r="I159" s="58"/>
      <c r="J159" s="39">
        <v>62100.959999999999</v>
      </c>
      <c r="K159" s="40"/>
      <c r="L159" s="40"/>
      <c r="M159" s="40"/>
      <c r="N159" s="40"/>
      <c r="O159" s="39">
        <v>227.99</v>
      </c>
      <c r="P159" s="40"/>
      <c r="Q159" s="39">
        <v>0.44</v>
      </c>
    </row>
    <row r="160" spans="1:17">
      <c r="A160" s="57" t="s">
        <v>275</v>
      </c>
      <c r="B160" s="58"/>
      <c r="C160" s="58"/>
      <c r="D160" s="58"/>
      <c r="E160" s="58"/>
      <c r="F160" s="58"/>
      <c r="G160" s="58"/>
      <c r="H160" s="58"/>
      <c r="I160" s="58"/>
      <c r="J160" s="39">
        <v>708202.64</v>
      </c>
      <c r="K160" s="40"/>
      <c r="L160" s="40"/>
      <c r="M160" s="40"/>
      <c r="N160" s="40"/>
      <c r="O160" s="39">
        <v>1326.51</v>
      </c>
      <c r="P160" s="40"/>
      <c r="Q160" s="39">
        <v>13.04</v>
      </c>
    </row>
    <row r="161" spans="1:17" ht="26.1" customHeight="1">
      <c r="A161" s="57" t="s">
        <v>276</v>
      </c>
      <c r="B161" s="58"/>
      <c r="C161" s="58"/>
      <c r="D161" s="58"/>
      <c r="E161" s="58"/>
      <c r="F161" s="58"/>
      <c r="G161" s="58"/>
      <c r="H161" s="58"/>
      <c r="I161" s="58"/>
      <c r="J161" s="39">
        <v>80556.850000000006</v>
      </c>
      <c r="K161" s="40"/>
      <c r="L161" s="40"/>
      <c r="M161" s="40"/>
      <c r="N161" s="40"/>
      <c r="O161" s="39">
        <v>220.8</v>
      </c>
      <c r="P161" s="40"/>
      <c r="Q161" s="39">
        <v>0.81</v>
      </c>
    </row>
    <row r="162" spans="1:17">
      <c r="A162" s="57" t="s">
        <v>277</v>
      </c>
      <c r="B162" s="58"/>
      <c r="C162" s="58"/>
      <c r="D162" s="58"/>
      <c r="E162" s="58"/>
      <c r="F162" s="58"/>
      <c r="G162" s="58"/>
      <c r="H162" s="58"/>
      <c r="I162" s="58"/>
      <c r="J162" s="39">
        <v>676.29</v>
      </c>
      <c r="K162" s="40"/>
      <c r="L162" s="40"/>
      <c r="M162" s="40"/>
      <c r="N162" s="40"/>
      <c r="O162" s="39">
        <v>2.12</v>
      </c>
      <c r="P162" s="40"/>
      <c r="Q162" s="39">
        <v>0.08</v>
      </c>
    </row>
    <row r="163" spans="1:17" ht="26.1" customHeight="1">
      <c r="A163" s="57" t="s">
        <v>278</v>
      </c>
      <c r="B163" s="58"/>
      <c r="C163" s="58"/>
      <c r="D163" s="58"/>
      <c r="E163" s="58"/>
      <c r="F163" s="58"/>
      <c r="G163" s="58"/>
      <c r="H163" s="58"/>
      <c r="I163" s="58"/>
      <c r="J163" s="39">
        <v>6368.84</v>
      </c>
      <c r="K163" s="40"/>
      <c r="L163" s="40"/>
      <c r="M163" s="40"/>
      <c r="N163" s="40"/>
      <c r="O163" s="39">
        <v>10.56</v>
      </c>
      <c r="P163" s="40"/>
      <c r="Q163" s="39">
        <v>0.02</v>
      </c>
    </row>
    <row r="164" spans="1:17">
      <c r="A164" s="57" t="s">
        <v>279</v>
      </c>
      <c r="B164" s="58"/>
      <c r="C164" s="58"/>
      <c r="D164" s="58"/>
      <c r="E164" s="58"/>
      <c r="F164" s="58"/>
      <c r="G164" s="58"/>
      <c r="H164" s="58"/>
      <c r="I164" s="58"/>
      <c r="J164" s="39">
        <v>177835.97</v>
      </c>
      <c r="K164" s="40"/>
      <c r="L164" s="40"/>
      <c r="M164" s="40"/>
      <c r="N164" s="40"/>
      <c r="O164" s="39">
        <v>219.63</v>
      </c>
      <c r="P164" s="40"/>
      <c r="Q164" s="39">
        <v>2.93</v>
      </c>
    </row>
    <row r="165" spans="1:17">
      <c r="A165" s="57" t="s">
        <v>280</v>
      </c>
      <c r="B165" s="58"/>
      <c r="C165" s="58"/>
      <c r="D165" s="58"/>
      <c r="E165" s="58"/>
      <c r="F165" s="58"/>
      <c r="G165" s="58"/>
      <c r="H165" s="58"/>
      <c r="I165" s="58"/>
      <c r="J165" s="39">
        <v>181903.59</v>
      </c>
      <c r="K165" s="40"/>
      <c r="L165" s="40"/>
      <c r="M165" s="40"/>
      <c r="N165" s="40"/>
      <c r="O165" s="39">
        <v>107.51</v>
      </c>
      <c r="P165" s="40"/>
      <c r="Q165" s="39">
        <v>0.14000000000000001</v>
      </c>
    </row>
    <row r="166" spans="1:17">
      <c r="A166" s="57" t="s">
        <v>281</v>
      </c>
      <c r="B166" s="58"/>
      <c r="C166" s="58"/>
      <c r="D166" s="58"/>
      <c r="E166" s="58"/>
      <c r="F166" s="58"/>
      <c r="G166" s="58"/>
      <c r="H166" s="58"/>
      <c r="I166" s="58"/>
      <c r="J166" s="39">
        <v>14377.33</v>
      </c>
      <c r="K166" s="40"/>
      <c r="L166" s="40"/>
      <c r="M166" s="40"/>
      <c r="N166" s="40"/>
      <c r="O166" s="39">
        <v>45.3</v>
      </c>
      <c r="P166" s="40"/>
      <c r="Q166" s="39">
        <v>0.2</v>
      </c>
    </row>
    <row r="167" spans="1:17" ht="26.1" customHeight="1">
      <c r="A167" s="57" t="s">
        <v>282</v>
      </c>
      <c r="B167" s="58"/>
      <c r="C167" s="58"/>
      <c r="D167" s="58"/>
      <c r="E167" s="58"/>
      <c r="F167" s="58"/>
      <c r="G167" s="58"/>
      <c r="H167" s="58"/>
      <c r="I167" s="58"/>
      <c r="J167" s="39">
        <v>200099.17</v>
      </c>
      <c r="K167" s="40"/>
      <c r="L167" s="40"/>
      <c r="M167" s="40"/>
      <c r="N167" s="40"/>
      <c r="O167" s="39">
        <v>175.88</v>
      </c>
      <c r="P167" s="40"/>
      <c r="Q167" s="39">
        <v>0.86</v>
      </c>
    </row>
    <row r="168" spans="1:17" ht="26.1" customHeight="1">
      <c r="A168" s="57" t="s">
        <v>283</v>
      </c>
      <c r="B168" s="58"/>
      <c r="C168" s="58"/>
      <c r="D168" s="58"/>
      <c r="E168" s="58"/>
      <c r="F168" s="58"/>
      <c r="G168" s="58"/>
      <c r="H168" s="58"/>
      <c r="I168" s="58"/>
      <c r="J168" s="39">
        <v>3053.55</v>
      </c>
      <c r="K168" s="40"/>
      <c r="L168" s="40"/>
      <c r="M168" s="40"/>
      <c r="N168" s="40"/>
      <c r="O168" s="39">
        <v>11.24</v>
      </c>
      <c r="P168" s="40"/>
      <c r="Q168" s="39">
        <v>0.03</v>
      </c>
    </row>
    <row r="169" spans="1:17">
      <c r="A169" s="57" t="s">
        <v>284</v>
      </c>
      <c r="B169" s="58"/>
      <c r="C169" s="58"/>
      <c r="D169" s="58"/>
      <c r="E169" s="58"/>
      <c r="F169" s="58"/>
      <c r="G169" s="58"/>
      <c r="H169" s="58"/>
      <c r="I169" s="58"/>
      <c r="J169" s="39">
        <v>763.24</v>
      </c>
      <c r="K169" s="40"/>
      <c r="L169" s="40"/>
      <c r="M169" s="40"/>
      <c r="N169" s="40"/>
      <c r="O169" s="39">
        <v>2.6</v>
      </c>
      <c r="P169" s="40"/>
      <c r="Q169" s="39">
        <v>0.08</v>
      </c>
    </row>
    <row r="170" spans="1:17">
      <c r="A170" s="57" t="s">
        <v>285</v>
      </c>
      <c r="B170" s="58"/>
      <c r="C170" s="58"/>
      <c r="D170" s="58"/>
      <c r="E170" s="58"/>
      <c r="F170" s="58"/>
      <c r="G170" s="58"/>
      <c r="H170" s="58"/>
      <c r="I170" s="58"/>
      <c r="J170" s="39">
        <v>1468669.4</v>
      </c>
      <c r="K170" s="40"/>
      <c r="L170" s="40"/>
      <c r="M170" s="40"/>
      <c r="N170" s="40"/>
      <c r="O170" s="39">
        <v>2472.4499999999998</v>
      </c>
      <c r="P170" s="40"/>
      <c r="Q170" s="39">
        <v>20.9</v>
      </c>
    </row>
    <row r="171" spans="1:17">
      <c r="A171" s="57" t="s">
        <v>286</v>
      </c>
      <c r="B171" s="58"/>
      <c r="C171" s="58"/>
      <c r="D171" s="58"/>
      <c r="E171" s="58"/>
      <c r="F171" s="58"/>
      <c r="G171" s="58"/>
      <c r="H171" s="58"/>
      <c r="I171" s="58"/>
      <c r="J171" s="40"/>
      <c r="K171" s="40"/>
      <c r="L171" s="40"/>
      <c r="M171" s="40"/>
      <c r="N171" s="40"/>
      <c r="O171" s="40"/>
      <c r="P171" s="40"/>
      <c r="Q171" s="40"/>
    </row>
    <row r="172" spans="1:17">
      <c r="A172" s="57" t="s">
        <v>287</v>
      </c>
      <c r="B172" s="58"/>
      <c r="C172" s="58"/>
      <c r="D172" s="58"/>
      <c r="E172" s="58"/>
      <c r="F172" s="58"/>
      <c r="G172" s="58"/>
      <c r="H172" s="58"/>
      <c r="I172" s="58"/>
      <c r="J172" s="39">
        <v>678042.14</v>
      </c>
      <c r="K172" s="40"/>
      <c r="L172" s="40"/>
      <c r="M172" s="40"/>
      <c r="N172" s="40"/>
      <c r="O172" s="40"/>
      <c r="P172" s="40"/>
      <c r="Q172" s="40"/>
    </row>
    <row r="173" spans="1:17">
      <c r="A173" s="57" t="s">
        <v>288</v>
      </c>
      <c r="B173" s="58"/>
      <c r="C173" s="58"/>
      <c r="D173" s="58"/>
      <c r="E173" s="58"/>
      <c r="F173" s="58"/>
      <c r="G173" s="58"/>
      <c r="H173" s="58"/>
      <c r="I173" s="58"/>
      <c r="J173" s="39">
        <v>18430.740000000002</v>
      </c>
      <c r="K173" s="40"/>
      <c r="L173" s="40"/>
      <c r="M173" s="40"/>
      <c r="N173" s="40"/>
      <c r="O173" s="40"/>
      <c r="P173" s="40"/>
      <c r="Q173" s="40"/>
    </row>
    <row r="174" spans="1:17">
      <c r="A174" s="57" t="s">
        <v>289</v>
      </c>
      <c r="B174" s="58"/>
      <c r="C174" s="58"/>
      <c r="D174" s="58"/>
      <c r="E174" s="58"/>
      <c r="F174" s="58"/>
      <c r="G174" s="58"/>
      <c r="H174" s="58"/>
      <c r="I174" s="58"/>
      <c r="J174" s="39">
        <v>346807.15</v>
      </c>
      <c r="K174" s="40"/>
      <c r="L174" s="40"/>
      <c r="M174" s="40"/>
      <c r="N174" s="40"/>
      <c r="O174" s="40"/>
      <c r="P174" s="40"/>
      <c r="Q174" s="40"/>
    </row>
    <row r="175" spans="1:17">
      <c r="A175" s="57" t="s">
        <v>290</v>
      </c>
      <c r="B175" s="58"/>
      <c r="C175" s="58"/>
      <c r="D175" s="58"/>
      <c r="E175" s="58"/>
      <c r="F175" s="58"/>
      <c r="G175" s="58"/>
      <c r="H175" s="58"/>
      <c r="I175" s="58"/>
      <c r="J175" s="39">
        <v>282137.65999999997</v>
      </c>
      <c r="K175" s="40"/>
      <c r="L175" s="40"/>
      <c r="M175" s="40"/>
      <c r="N175" s="40"/>
      <c r="O175" s="40"/>
      <c r="P175" s="40"/>
      <c r="Q175" s="40"/>
    </row>
    <row r="176" spans="1:17">
      <c r="A176" s="57" t="s">
        <v>291</v>
      </c>
      <c r="B176" s="58"/>
      <c r="C176" s="58"/>
      <c r="D176" s="58"/>
      <c r="E176" s="58"/>
      <c r="F176" s="58"/>
      <c r="G176" s="58"/>
      <c r="H176" s="58"/>
      <c r="I176" s="58"/>
      <c r="J176" s="39">
        <v>147024.65</v>
      </c>
      <c r="K176" s="40"/>
      <c r="L176" s="40"/>
      <c r="M176" s="40"/>
      <c r="N176" s="40"/>
      <c r="O176" s="40"/>
      <c r="P176" s="40"/>
      <c r="Q176" s="40"/>
    </row>
    <row r="177" spans="1:17">
      <c r="A177" s="57" t="s">
        <v>292</v>
      </c>
      <c r="B177" s="58"/>
      <c r="C177" s="58"/>
      <c r="D177" s="58"/>
      <c r="E177" s="58"/>
      <c r="F177" s="58"/>
      <c r="G177" s="58"/>
      <c r="H177" s="58"/>
      <c r="I177" s="58"/>
      <c r="J177" s="39">
        <v>29373.39</v>
      </c>
      <c r="K177" s="40"/>
      <c r="L177" s="40"/>
      <c r="M177" s="40"/>
      <c r="N177" s="40"/>
      <c r="O177" s="40"/>
      <c r="P177" s="40"/>
      <c r="Q177" s="40"/>
    </row>
    <row r="178" spans="1:17">
      <c r="A178" s="59" t="s">
        <v>293</v>
      </c>
      <c r="B178" s="58"/>
      <c r="C178" s="58"/>
      <c r="D178" s="58"/>
      <c r="E178" s="58"/>
      <c r="F178" s="58"/>
      <c r="G178" s="58"/>
      <c r="H178" s="58"/>
      <c r="I178" s="58"/>
      <c r="J178" s="46">
        <v>1498042.79</v>
      </c>
      <c r="K178" s="40"/>
      <c r="L178" s="40"/>
      <c r="M178" s="40"/>
      <c r="N178" s="40"/>
      <c r="O178" s="40"/>
      <c r="P178" s="40"/>
      <c r="Q178" s="40"/>
    </row>
    <row r="179" spans="1:17">
      <c r="A179" s="57" t="s">
        <v>294</v>
      </c>
      <c r="B179" s="58"/>
      <c r="C179" s="58"/>
      <c r="D179" s="58"/>
      <c r="E179" s="58"/>
      <c r="F179" s="58"/>
      <c r="G179" s="58"/>
      <c r="H179" s="58"/>
      <c r="I179" s="58"/>
      <c r="J179" s="39">
        <v>269647.7</v>
      </c>
      <c r="K179" s="40"/>
      <c r="L179" s="40"/>
      <c r="M179" s="40"/>
      <c r="N179" s="40"/>
      <c r="O179" s="40"/>
      <c r="P179" s="40"/>
      <c r="Q179" s="40"/>
    </row>
    <row r="180" spans="1:17">
      <c r="A180" s="59" t="s">
        <v>295</v>
      </c>
      <c r="B180" s="58"/>
      <c r="C180" s="58"/>
      <c r="D180" s="58"/>
      <c r="E180" s="58"/>
      <c r="F180" s="58"/>
      <c r="G180" s="58"/>
      <c r="H180" s="58"/>
      <c r="I180" s="58"/>
      <c r="J180" s="46">
        <v>1767690.49</v>
      </c>
      <c r="K180" s="40"/>
      <c r="L180" s="40"/>
      <c r="M180" s="40"/>
      <c r="N180" s="40"/>
      <c r="O180" s="46">
        <v>2472.4499999999998</v>
      </c>
      <c r="P180" s="40"/>
      <c r="Q180" s="46">
        <v>20.9</v>
      </c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A184" s="52" t="s">
        <v>299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</row>
    <row r="185" spans="1:17">
      <c r="A185" s="54" t="s">
        <v>300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52" t="s">
        <v>301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</row>
    <row r="188" spans="1:17">
      <c r="A188" s="54" t="s">
        <v>300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55"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159:I159"/>
    <mergeCell ref="A160:I160"/>
    <mergeCell ref="A27:Q27"/>
    <mergeCell ref="A38:Q38"/>
    <mergeCell ref="A84:Q84"/>
    <mergeCell ref="A112:Q112"/>
    <mergeCell ref="A153:I153"/>
    <mergeCell ref="A154:I154"/>
    <mergeCell ref="J16:K16"/>
    <mergeCell ref="J17:K17"/>
    <mergeCell ref="A184:Q184"/>
    <mergeCell ref="A185:Q185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7:Q187"/>
    <mergeCell ref="A188:Q188"/>
    <mergeCell ref="J18:K18"/>
    <mergeCell ref="J19:K19"/>
    <mergeCell ref="A179:I179"/>
    <mergeCell ref="A180:I180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Басов</dc:creator>
  <cp:lastModifiedBy>РатановаНВ</cp:lastModifiedBy>
  <cp:lastPrinted>2012-01-16T07:36:47Z</cp:lastPrinted>
  <dcterms:created xsi:type="dcterms:W3CDTF">2002-02-11T05:58:42Z</dcterms:created>
  <dcterms:modified xsi:type="dcterms:W3CDTF">2017-02-09T04:12:52Z</dcterms:modified>
</cp:coreProperties>
</file>